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8월(2025. 7. 15. 발송)\1. 식단 및 레시피\나. 표준레시피\"/>
    </mc:Choice>
  </mc:AlternateContent>
  <bookViews>
    <workbookView xWindow="0" yWindow="0" windowWidth="28800" windowHeight="12255" activeTab="1"/>
  </bookViews>
  <sheets>
    <sheet name="연장식용보존식라벨" sheetId="29" r:id="rId1"/>
    <sheet name="1일" sheetId="2" r:id="rId2"/>
    <sheet name="4일" sheetId="26" r:id="rId3"/>
    <sheet name="5일" sheetId="30" r:id="rId4"/>
    <sheet name="6일" sheetId="31" r:id="rId5"/>
    <sheet name="7일" sheetId="32" r:id="rId6"/>
    <sheet name="8일" sheetId="33" r:id="rId7"/>
    <sheet name="11일" sheetId="34" r:id="rId8"/>
    <sheet name="12일" sheetId="35" r:id="rId9"/>
    <sheet name="13일" sheetId="36" r:id="rId10"/>
    <sheet name="14일" sheetId="37" r:id="rId11"/>
    <sheet name="18일" sheetId="38" r:id="rId12"/>
    <sheet name="19일" sheetId="39" r:id="rId13"/>
    <sheet name="20일" sheetId="40" r:id="rId14"/>
    <sheet name="21일" sheetId="41" r:id="rId15"/>
    <sheet name="22일" sheetId="42" r:id="rId16"/>
    <sheet name="25일" sheetId="43" r:id="rId17"/>
    <sheet name="26일" sheetId="44" r:id="rId18"/>
    <sheet name="27일" sheetId="47" r:id="rId19"/>
    <sheet name="28일" sheetId="45" r:id="rId20"/>
    <sheet name="29일" sheetId="46" r:id="rId21"/>
  </sheets>
  <definedNames>
    <definedName name="_xlnm.Print_Area" localSheetId="7">'11일'!$A$1:$H$25</definedName>
    <definedName name="_xlnm.Print_Area" localSheetId="8">'12일'!$A$1:$H$26</definedName>
    <definedName name="_xlnm.Print_Area" localSheetId="9">'13일'!$A$1:$H$22</definedName>
    <definedName name="_xlnm.Print_Area" localSheetId="10">'14일'!$A$1:$H$20</definedName>
    <definedName name="_xlnm.Print_Area" localSheetId="11">'18일'!$A$1:$H$27</definedName>
    <definedName name="_xlnm.Print_Area" localSheetId="12">'19일'!$A$1:$H$24</definedName>
    <definedName name="_xlnm.Print_Area" localSheetId="1">'1일'!$A$1:$H$23</definedName>
    <definedName name="_xlnm.Print_Area" localSheetId="13">'20일'!$A$1:$H$26</definedName>
    <definedName name="_xlnm.Print_Area" localSheetId="14">'21일'!$A$1:$H$19</definedName>
    <definedName name="_xlnm.Print_Area" localSheetId="15">'22일'!$A$1:$H$23</definedName>
    <definedName name="_xlnm.Print_Area" localSheetId="16">'25일'!$A$1:$H$28</definedName>
    <definedName name="_xlnm.Print_Area" localSheetId="17">'26일'!$A$1:$H$24</definedName>
    <definedName name="_xlnm.Print_Area" localSheetId="18">'27일'!$A$1:$H$25</definedName>
    <definedName name="_xlnm.Print_Area" localSheetId="19">'28일'!$A$1:$H$26</definedName>
    <definedName name="_xlnm.Print_Area" localSheetId="20">'29일'!$A$1:$H$23</definedName>
    <definedName name="_xlnm.Print_Area" localSheetId="2">'4일'!$A$1:$H$23</definedName>
    <definedName name="_xlnm.Print_Area" localSheetId="3">'5일'!$A$1:$H$24</definedName>
    <definedName name="_xlnm.Print_Area" localSheetId="4">'6일'!$A$1:$H$24</definedName>
    <definedName name="_xlnm.Print_Area" localSheetId="5">'7일'!$A$1:$H$20</definedName>
    <definedName name="_xlnm.Print_Area" localSheetId="6">'8일'!$A$1:$H$34</definedName>
    <definedName name="_xlnm.Print_Area" localSheetId="0">연장식용보존식라벨!$A$1:$L$31,연장식용보존식라벨!$M$2:$X$31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46" l="1"/>
  <c r="G10" i="46"/>
  <c r="G11" i="46"/>
  <c r="G12" i="46"/>
  <c r="G13" i="46"/>
  <c r="G14" i="46"/>
  <c r="G15" i="46"/>
  <c r="G16" i="46"/>
  <c r="G17" i="46"/>
  <c r="G18" i="46"/>
  <c r="G19" i="46"/>
  <c r="G20" i="46"/>
  <c r="G21" i="46"/>
  <c r="G22" i="46"/>
  <c r="G8" i="46"/>
  <c r="G8" i="26"/>
  <c r="G9" i="26"/>
  <c r="G10" i="26"/>
  <c r="G11" i="26"/>
  <c r="G12" i="26"/>
  <c r="G13" i="26"/>
  <c r="G14" i="26"/>
  <c r="G15" i="26"/>
  <c r="G16" i="26"/>
  <c r="G17" i="26"/>
  <c r="G18" i="26"/>
  <c r="G19" i="26"/>
  <c r="G20" i="26"/>
  <c r="G21" i="26"/>
  <c r="G22" i="26"/>
  <c r="G8" i="2"/>
  <c r="G10" i="2"/>
  <c r="G9" i="2"/>
  <c r="G11" i="2"/>
  <c r="G12" i="2"/>
  <c r="G13" i="2"/>
  <c r="G14" i="2"/>
  <c r="G15" i="2"/>
  <c r="G16" i="2"/>
  <c r="G17" i="2"/>
  <c r="G18" i="2"/>
  <c r="G19" i="2"/>
  <c r="G20" i="2"/>
  <c r="G21" i="2"/>
  <c r="G22" i="2"/>
  <c r="G33" i="33" l="1"/>
  <c r="G28" i="33"/>
  <c r="G29" i="33"/>
  <c r="G30" i="33"/>
  <c r="G31" i="33"/>
  <c r="G32" i="33"/>
  <c r="G27" i="33"/>
  <c r="G26" i="33"/>
  <c r="G25" i="33"/>
  <c r="G24" i="33"/>
  <c r="G23" i="33"/>
  <c r="G22" i="33"/>
  <c r="G21" i="33"/>
  <c r="G20" i="33"/>
  <c r="G19" i="33"/>
  <c r="G18" i="33"/>
  <c r="G8" i="45" l="1"/>
  <c r="G9" i="45"/>
  <c r="G10" i="45"/>
  <c r="G11" i="45"/>
  <c r="G12" i="45"/>
  <c r="G13" i="45"/>
  <c r="G14" i="45"/>
  <c r="G15" i="45"/>
  <c r="G16" i="45"/>
  <c r="G17" i="45"/>
  <c r="G18" i="45"/>
  <c r="G19" i="45"/>
  <c r="G20" i="45"/>
  <c r="G21" i="45"/>
  <c r="G22" i="45"/>
  <c r="G23" i="45"/>
  <c r="G24" i="45"/>
  <c r="G25" i="45"/>
  <c r="G8" i="47"/>
  <c r="G9" i="47"/>
  <c r="G10" i="47"/>
  <c r="G11" i="47"/>
  <c r="G12" i="47"/>
  <c r="G13" i="47"/>
  <c r="G14" i="47"/>
  <c r="G15" i="47"/>
  <c r="G16" i="47"/>
  <c r="G17" i="47"/>
  <c r="G18" i="47"/>
  <c r="G19" i="47"/>
  <c r="G20" i="47"/>
  <c r="G21" i="47"/>
  <c r="G22" i="47"/>
  <c r="G23" i="47"/>
  <c r="G24" i="47"/>
  <c r="G15" i="44"/>
  <c r="G16" i="44"/>
  <c r="G17" i="44"/>
  <c r="G18" i="44"/>
  <c r="G19" i="44"/>
  <c r="G20" i="44"/>
  <c r="G21" i="44"/>
  <c r="G22" i="44"/>
  <c r="G23" i="44"/>
  <c r="G14" i="44"/>
  <c r="G13" i="44"/>
  <c r="G12" i="44"/>
  <c r="G11" i="44"/>
  <c r="G10" i="44"/>
  <c r="G9" i="44"/>
  <c r="G8" i="44"/>
  <c r="G9" i="43"/>
  <c r="G10" i="43"/>
  <c r="G11" i="43"/>
  <c r="G12" i="43"/>
  <c r="G13" i="43"/>
  <c r="G14" i="43"/>
  <c r="G15" i="43"/>
  <c r="G16" i="43"/>
  <c r="G17" i="43"/>
  <c r="G18" i="43"/>
  <c r="G19" i="43"/>
  <c r="G20" i="43"/>
  <c r="G21" i="43"/>
  <c r="G22" i="43"/>
  <c r="G23" i="43"/>
  <c r="G24" i="43"/>
  <c r="G25" i="43"/>
  <c r="G26" i="43"/>
  <c r="G27" i="43"/>
  <c r="G8" i="43"/>
  <c r="G8" i="42"/>
  <c r="G9" i="42"/>
  <c r="G10" i="42"/>
  <c r="G11" i="42"/>
  <c r="G12" i="42"/>
  <c r="G13" i="42"/>
  <c r="G14" i="42"/>
  <c r="G15" i="42"/>
  <c r="G16" i="42"/>
  <c r="G17" i="42"/>
  <c r="G18" i="42"/>
  <c r="G19" i="42"/>
  <c r="G20" i="42"/>
  <c r="G21" i="42"/>
  <c r="G22" i="42"/>
  <c r="G8" i="41"/>
  <c r="G9" i="41"/>
  <c r="G10" i="41"/>
  <c r="G11" i="41"/>
  <c r="G12" i="41"/>
  <c r="G13" i="41"/>
  <c r="G14" i="41"/>
  <c r="G15" i="41"/>
  <c r="G16" i="41"/>
  <c r="G17" i="41"/>
  <c r="G18" i="41"/>
  <c r="G8" i="40"/>
  <c r="G9" i="40"/>
  <c r="G10" i="40"/>
  <c r="G11" i="40"/>
  <c r="G12" i="40"/>
  <c r="G13" i="40"/>
  <c r="G14" i="40"/>
  <c r="G15" i="40"/>
  <c r="G16" i="40"/>
  <c r="G17" i="40"/>
  <c r="G18" i="40"/>
  <c r="G19" i="40"/>
  <c r="G20" i="40"/>
  <c r="G21" i="40"/>
  <c r="G22" i="40"/>
  <c r="G23" i="40"/>
  <c r="G24" i="40"/>
  <c r="G25" i="40"/>
  <c r="G8" i="39"/>
  <c r="G9" i="39"/>
  <c r="G10" i="39"/>
  <c r="G11" i="39"/>
  <c r="G12" i="39"/>
  <c r="G13" i="39"/>
  <c r="G14" i="39"/>
  <c r="G15" i="39"/>
  <c r="G16" i="39"/>
  <c r="G17" i="39"/>
  <c r="G18" i="39"/>
  <c r="G19" i="39"/>
  <c r="G20" i="39"/>
  <c r="G21" i="39"/>
  <c r="G22" i="39"/>
  <c r="G23" i="39"/>
  <c r="G8" i="38"/>
  <c r="G9" i="38"/>
  <c r="G10" i="38"/>
  <c r="G11" i="38"/>
  <c r="G12" i="38"/>
  <c r="G13" i="38"/>
  <c r="G14" i="38"/>
  <c r="G15" i="38"/>
  <c r="G16" i="38"/>
  <c r="G17" i="38"/>
  <c r="G18" i="38"/>
  <c r="G19" i="38"/>
  <c r="G20" i="38"/>
  <c r="G21" i="38"/>
  <c r="G22" i="38"/>
  <c r="G23" i="38"/>
  <c r="G24" i="38"/>
  <c r="G25" i="38"/>
  <c r="G26" i="38"/>
  <c r="G8" i="37"/>
  <c r="G9" i="37"/>
  <c r="G10" i="37"/>
  <c r="G11" i="37"/>
  <c r="G12" i="37"/>
  <c r="G13" i="37"/>
  <c r="G14" i="37"/>
  <c r="G15" i="37"/>
  <c r="G16" i="37"/>
  <c r="G17" i="37"/>
  <c r="G18" i="37"/>
  <c r="G19" i="37"/>
  <c r="G8" i="36"/>
  <c r="G9" i="36"/>
  <c r="G10" i="36"/>
  <c r="G11" i="36"/>
  <c r="G12" i="36"/>
  <c r="G13" i="36"/>
  <c r="G14" i="36"/>
  <c r="G15" i="36"/>
  <c r="G16" i="36"/>
  <c r="G17" i="36"/>
  <c r="G18" i="36"/>
  <c r="G19" i="36"/>
  <c r="G20" i="36"/>
  <c r="G21" i="36"/>
  <c r="G8" i="35"/>
  <c r="G9" i="35"/>
  <c r="G10" i="35"/>
  <c r="G11" i="35"/>
  <c r="G12" i="35"/>
  <c r="G13" i="35"/>
  <c r="G14" i="35"/>
  <c r="G15" i="35"/>
  <c r="G16" i="35"/>
  <c r="G17" i="35"/>
  <c r="G18" i="35"/>
  <c r="G19" i="35"/>
  <c r="G20" i="35"/>
  <c r="G21" i="35"/>
  <c r="G22" i="35"/>
  <c r="G23" i="35"/>
  <c r="G24" i="35"/>
  <c r="G25" i="35"/>
  <c r="G8" i="34"/>
  <c r="G9" i="34"/>
  <c r="G10" i="34"/>
  <c r="G11" i="34"/>
  <c r="G12" i="34"/>
  <c r="G13" i="34"/>
  <c r="G14" i="34"/>
  <c r="G15" i="34"/>
  <c r="G16" i="34"/>
  <c r="G17" i="34"/>
  <c r="G18" i="34"/>
  <c r="G19" i="34"/>
  <c r="G20" i="34"/>
  <c r="G21" i="34"/>
  <c r="G22" i="34"/>
  <c r="G23" i="34"/>
  <c r="G24" i="34"/>
  <c r="G8" i="33"/>
  <c r="G9" i="33"/>
  <c r="G10" i="33"/>
  <c r="G11" i="33"/>
  <c r="G12" i="33"/>
  <c r="G13" i="33"/>
  <c r="G14" i="33"/>
  <c r="G15" i="33"/>
  <c r="G16" i="33"/>
  <c r="G17" i="33"/>
  <c r="G8" i="32"/>
  <c r="G9" i="32"/>
  <c r="G10" i="32"/>
  <c r="G11" i="32"/>
  <c r="G12" i="32"/>
  <c r="G13" i="32"/>
  <c r="G14" i="32"/>
  <c r="G15" i="32"/>
  <c r="G16" i="32"/>
  <c r="G17" i="32"/>
  <c r="G18" i="32"/>
  <c r="G19" i="32"/>
  <c r="G8" i="31"/>
  <c r="G9" i="31"/>
  <c r="G10" i="31"/>
  <c r="G11" i="31"/>
  <c r="G12" i="31"/>
  <c r="G13" i="31"/>
  <c r="G14" i="31"/>
  <c r="G15" i="31"/>
  <c r="G16" i="31"/>
  <c r="G17" i="31"/>
  <c r="G18" i="31"/>
  <c r="G19" i="31"/>
  <c r="G20" i="31"/>
  <c r="G21" i="31"/>
  <c r="G22" i="31"/>
  <c r="G23" i="31"/>
  <c r="G8" i="30"/>
  <c r="G9" i="30"/>
  <c r="G10" i="30"/>
  <c r="G11" i="30"/>
  <c r="G12" i="30"/>
  <c r="G13" i="30"/>
  <c r="G14" i="30"/>
  <c r="G15" i="30"/>
  <c r="G16" i="30"/>
  <c r="G17" i="30"/>
  <c r="G18" i="30"/>
  <c r="G19" i="30"/>
  <c r="G20" i="30"/>
  <c r="G21" i="30"/>
  <c r="G22" i="30"/>
  <c r="G23" i="30"/>
</calcChain>
</file>

<file path=xl/sharedStrings.xml><?xml version="1.0" encoding="utf-8"?>
<sst xmlns="http://schemas.openxmlformats.org/spreadsheetml/2006/main" count="2051" uniqueCount="263">
  <si>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</si>
  <si>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</si>
  <si>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</si>
  <si>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</si>
  <si>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</si>
  <si>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</si>
  <si>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</si>
  <si>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</si>
  <si>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</si>
  <si>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</si>
  <si>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</si>
  <si>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</si>
  <si>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저녁</t>
  </si>
  <si>
    <t>멥쌀_백미_생것</t>
  </si>
  <si>
    <t>1. 쌀을 불린다._x000D_
2. 적당량의 물을 부어 밥을 짓는다.</t>
  </si>
  <si>
    <t/>
  </si>
  <si>
    <t>간장_재래</t>
  </si>
  <si>
    <t>미역, 말린것</t>
  </si>
  <si>
    <t>참기름</t>
  </si>
  <si>
    <t>당근, 뿌리, 생것</t>
  </si>
  <si>
    <t>양파, 생것</t>
  </si>
  <si>
    <t>파, 대파, 생것</t>
  </si>
  <si>
    <t>간장, 재래</t>
  </si>
  <si>
    <t>콩기름</t>
  </si>
  <si>
    <t>마늘, 깐마늘, 생것</t>
  </si>
  <si>
    <t>소금</t>
  </si>
  <si>
    <t>참깨, 흰깨, 볶은것</t>
  </si>
  <si>
    <t>김치, 배추 김치</t>
  </si>
  <si>
    <t>-</t>
  </si>
  <si>
    <t>된장, 개량</t>
  </si>
  <si>
    <t>무, 조선무, 생것</t>
  </si>
  <si>
    <t>간장, 개량, 산분해</t>
  </si>
  <si>
    <t>설탕, 백설탕</t>
  </si>
  <si>
    <t>고춧가루, 가루</t>
  </si>
  <si>
    <t>두부</t>
  </si>
  <si>
    <t>파, 생것</t>
  </si>
  <si>
    <t>달걀, 생것</t>
  </si>
  <si>
    <t>멸치, 대멸치, 삶아서 말린것</t>
  </si>
  <si>
    <t>김, 참김, 말린것</t>
  </si>
  <si>
    <t>간장, 개량, 양조</t>
  </si>
  <si>
    <t>콩나물_생것</t>
  </si>
  <si>
    <t>게맛살</t>
  </si>
  <si>
    <t>다시마, 말린것</t>
  </si>
  <si>
    <t>토마토 케첩</t>
  </si>
  <si>
    <t>시금치, 생것</t>
  </si>
  <si>
    <t xml:space="preserve">설탕, 가루 </t>
  </si>
  <si>
    <t>마요네즈, 난황</t>
  </si>
  <si>
    <t>참깨, 검정깨, 볶은것</t>
  </si>
  <si>
    <t>호박, 애호박, 생것</t>
  </si>
  <si>
    <t>양배추, 생것</t>
  </si>
  <si>
    <t>감자, 대지, 생것</t>
  </si>
  <si>
    <t>베이컨</t>
  </si>
  <si>
    <t>1. 호박, 양파와 대파는 적당한 크기로 썬다.
2. 적당량의 물에 새우젓을 넣고 끓인다.
3. 거품을 걷어내고 호박을 넣고 끓인다.
4. 익으면 양파, 대파, 다진마늘과 참기름을 넣고 끓인다.</t>
  </si>
  <si>
    <t>당근_뿌리_생것</t>
  </si>
  <si>
    <t>양파_생것</t>
  </si>
  <si>
    <t>후추, 검은후추, 가루</t>
  </si>
  <si>
    <t>오징어, 생것</t>
  </si>
  <si>
    <t>설탕_백설탕</t>
  </si>
  <si>
    <t>파_대파_생것</t>
  </si>
  <si>
    <t>피망, 초록색, 생것</t>
  </si>
  <si>
    <t>고사리, 데친것</t>
  </si>
  <si>
    <t>청주, 알코올 16%</t>
  </si>
  <si>
    <t>1. 적당량의 물에 핏물을 뺀 쇠고기와 다진마늘을 넣고 국물을 낸다._x000D_
2. 숙주, 토란대와 불린 고사리는 데쳐낸다._x000D_
3. 대파는 적당한 크기로 썬다._x000D_
4. 쇠고기는 익으면 건져서 적당한 크기로 찢는다._x000D_
5. 참기름 두른 냄비에 쇠고기, 숙주, 토란대, 고사리와 대파를 넣고 볶는다._x000D_
6. 5의 냄비에 육수를 넣고 국간장으로 간을 맞춘다.</t>
  </si>
  <si>
    <t>가다랑어, 유지통조림</t>
  </si>
  <si>
    <t>파프리카, 빨간색, 생것</t>
  </si>
  <si>
    <t>들깨_말린것</t>
  </si>
  <si>
    <t>멸치, 잔멸치, 삶아서 말린것</t>
  </si>
  <si>
    <t>들깻잎, 생것</t>
  </si>
  <si>
    <t>밀, 중력밀가루</t>
  </si>
  <si>
    <t>팽이버섯, 생것</t>
  </si>
  <si>
    <t>깨소금_가루_볶은것</t>
  </si>
  <si>
    <t>두부, 유부</t>
  </si>
  <si>
    <t>호박_애호박_생것</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</si>
  <si>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</si>
  <si>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숙주나물_생것</t>
  </si>
  <si>
    <t xml:space="preserve">후추, 검은후추, 가루 </t>
  </si>
  <si>
    <t>소고기, 한우(1++등급), 등심, 생것</t>
  </si>
  <si>
    <t>큰느타리버섯(새송이버섯), 생것</t>
  </si>
  <si>
    <t>1. 적당량의 물에 건다시마와 멸치를 넣어 국물을 낸다._x000D_
2. 감자, 양파와 대파는 적당한 크기로 썬다._x000D_
3. 육수에 감자, 양파, 대파, 다진마늘과 국간장을 넣고 끓인다.</t>
  </si>
  <si>
    <t>보존식
보관기간</t>
    <phoneticPr fontId="9" type="noConversion"/>
  </si>
  <si>
    <t>일</t>
    <phoneticPr fontId="9" type="noConversion"/>
  </si>
  <si>
    <t>시간이상</t>
    <phoneticPr fontId="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</si>
  <si>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9" type="noConversion"/>
  </si>
  <si>
    <t>보존식기록표</t>
  </si>
  <si>
    <t>담당자</t>
    <phoneticPr fontId="2" type="noConversion"/>
  </si>
  <si>
    <t>날      짜</t>
  </si>
  <si>
    <t>보존일</t>
  </si>
  <si>
    <t>폐기일</t>
  </si>
  <si>
    <t>시     분</t>
  </si>
  <si>
    <t xml:space="preserve"> </t>
  </si>
  <si>
    <t>배추김치</t>
  </si>
  <si>
    <t>호박새우젓국</t>
  </si>
  <si>
    <t>맑은육개장</t>
  </si>
  <si>
    <t>애호박맑은국</t>
  </si>
  <si>
    <t>두부된장국</t>
  </si>
  <si>
    <t>감자양팟국</t>
  </si>
  <si>
    <t>[2025년 8월 연장식형 표준레시피]</t>
    <phoneticPr fontId="2" type="noConversion"/>
  </si>
  <si>
    <t>쇠고기채소비빔밥</t>
  </si>
  <si>
    <t>배추맑은국</t>
  </si>
  <si>
    <t>두부소보로덮밥</t>
  </si>
  <si>
    <t>참치미역국</t>
  </si>
  <si>
    <t>새우살볶음밥</t>
  </si>
  <si>
    <t>미소국</t>
  </si>
  <si>
    <t>버섯짜장밥</t>
  </si>
  <si>
    <t>무챗국</t>
  </si>
  <si>
    <t>잔치국수</t>
  </si>
  <si>
    <t>백미밥1/2</t>
  </si>
  <si>
    <t>숙주맑은국</t>
  </si>
  <si>
    <t>닭가슴살파프리카볶음밥</t>
  </si>
  <si>
    <t>쇠고기유부초밥</t>
  </si>
  <si>
    <t>동태살맑은국</t>
  </si>
  <si>
    <t>감자수제빗국</t>
  </si>
  <si>
    <t>김주먹밥</t>
  </si>
  <si>
    <t>오므라이스</t>
  </si>
  <si>
    <t>콩나물국</t>
  </si>
  <si>
    <t>간장닭갈비덮밥</t>
  </si>
  <si>
    <t>오징어뭇국</t>
  </si>
  <si>
    <t>달걀채소볶음밥</t>
  </si>
  <si>
    <t>어묵치즈볶음밥</t>
  </si>
  <si>
    <t>들깨미역국</t>
  </si>
  <si>
    <t>칼국수</t>
  </si>
  <si>
    <t>게살주먹밥</t>
  </si>
  <si>
    <t>열무된장국</t>
  </si>
  <si>
    <t>돼지불고기덮밥</t>
  </si>
  <si>
    <t>맑은버섯국</t>
  </si>
  <si>
    <t>크림리조또</t>
  </si>
  <si>
    <t>햄채소볶음밥</t>
  </si>
  <si>
    <t>곤드레나물밥/양념장</t>
  </si>
  <si>
    <t>참치마요주먹밥</t>
  </si>
  <si>
    <t>팽이버섯장국</t>
  </si>
  <si>
    <t>잔멸치볶음밥/멸치볶음밥</t>
    <phoneticPr fontId="2" type="noConversion"/>
  </si>
  <si>
    <t>01[금]</t>
  </si>
  <si>
    <t>멥쌀, 백미, 생것</t>
  </si>
  <si>
    <t>1. 밥은 고슬고슬하게 짓는다._x000D_
2. 쇠고기는 채 썰어 참기름, 간장, 설탕과 후추로 밑간한다._x000D_
3. 당근, 도라지, 콩나물과 시금치는 손질하여 적당한 크기로 썬다._x000D_
4. 식용유를 두른 팬에 쇠고기를 넣고 볶다가 어느 정도 익으면 3의 채소를 넣고 볶는다._x000D_
5. 진간장과 참기름으로 간하고 재료가 익으면 밥 위에 올려 제공한다.</t>
  </si>
  <si>
    <t>소고기, 한우(1등급), 우둔(우둔살), 생것</t>
  </si>
  <si>
    <t>도라지, 뿌리, 생것</t>
  </si>
  <si>
    <t>콩나물, 생것</t>
  </si>
  <si>
    <t xml:space="preserve"> 배추맑은국</t>
  </si>
  <si>
    <t>배추_생것</t>
  </si>
  <si>
    <t>1. 냄비에 물을 붓고 멸치로 육수를 우려낸다._x000D_
2. 배추는 적당한 크기로 썬다.  _x000D_
3. 파는 송송 썰고, 마늘은 다진다._x000D_
4. 1에 2와 3을 넣고 끓이다가 소금으로 간을 한다.</t>
  </si>
  <si>
    <t xml:space="preserve"> 깍두기 ⑨</t>
  </si>
  <si>
    <t>김치, 깍두기</t>
  </si>
  <si>
    <t>04[월]</t>
  </si>
  <si>
    <t xml:space="preserve"> 두부소보로덮밥 ⑤⑥</t>
  </si>
  <si>
    <t>1. 쌀은 불린 후 밥을 짓는다.
2. 두부는 물기를 제거 후 으깨고 당근은 다진다.
3. 간장, 설탕, 다진 마늘, 깨소금, 후추를 섞어 양념장을 만든다.
4. 팬에 기름을 두르고 다진 파를 넣고 볶다가 두부, 당근을 넣고 볶는다.
5. 두부의 물기가 어느정도 날아가면 양념장을 넣고 볶는다.
6. 밥 위에 볶은 재료를 올린다.</t>
  </si>
  <si>
    <t xml:space="preserve"> 참치미역국 ⑤⑥</t>
  </si>
  <si>
    <t>다랑어, 참다랑어, 유지통조림</t>
  </si>
  <si>
    <t>1. 건미역은 불려서 적당한 크기로 썬다._x000D_
2. 참치는 체에 밭쳐 기름을 뺀다._x000D_
3. 참기름 두른 냄비에 미역과 참치를 넣고 볶는다._x000D_
4. 적당량의 물을 넣어 끓인 후 국간장으로 간을 맞춘다.</t>
  </si>
  <si>
    <t xml:space="preserve"> 배추김치 ⑨</t>
  </si>
  <si>
    <t>05[화]</t>
  </si>
  <si>
    <t xml:space="preserve"> 새우살볶음밥 ⑤⑥</t>
  </si>
  <si>
    <t>1. 쌀은 불린 후 적당량의 물을 부어 밥을 짓는다._x000D_
2. 양파, 당근과 파는 다진다._x000D_
3. 새우는 손질한다._x000D_
4. 팬에 콩기름을 두르고 파, 당근을 볶은 후 새우와 양파를 넣어 살짝 볶는다._x000D_
5. 4에 지은 밥을 넣어 함께 볶고 간장으로 간을 한 후, 참기름으로 마무리한다.</t>
  </si>
  <si>
    <t>새우, 대하, 생것</t>
  </si>
  <si>
    <t xml:space="preserve"> 미소국 ⑤⑥</t>
  </si>
  <si>
    <t>1. 적당량의 물에 건다시마와 멸치를 넣어 국물을 낸다._x000D_
2. 팽이버섯, 무와 대파는 적당한 크기로 썬다._x000D_
3. 육수에 미소를 풀고 팽이버섯, 무, 대파와 다진마늘을 넣어 끓인다.</t>
  </si>
  <si>
    <t>팽이버섯_생것</t>
  </si>
  <si>
    <t>된장, 일식(미소)</t>
  </si>
  <si>
    <r>
      <t xml:space="preserve"> 쇠고기채소비빔밥 ⑤⑥</t>
    </r>
    <r>
      <rPr>
        <sz val="14"/>
        <rFont val="맑은 고딕"/>
        <family val="3"/>
        <charset val="129"/>
      </rPr>
      <t>⑯</t>
    </r>
  </si>
  <si>
    <t>06[수]</t>
  </si>
  <si>
    <t xml:space="preserve"> 버섯짜장밥 ⑤⑥</t>
  </si>
  <si>
    <t>1. 표고버섯, 새송이버섯, 감자와 양파는 손질한 후 적당한 크기로 썬다._x000D_
2. 식용유를 두른 팬에 다진마늘과 1의 재료를 넣어 볶는다._x000D_
3. 양파가 투명해지면 적당량의 물을 넣고 끓인다._x000D_
4. 팬에 춘장을 풀어 끓인다._x000D_
5. 분량의 밥 위에 얹어낸다.</t>
  </si>
  <si>
    <t>춘장</t>
  </si>
  <si>
    <t>표고버섯, 배지재배, 갓, 생것</t>
  </si>
  <si>
    <t xml:space="preserve"> 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</si>
  <si>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</si>
  <si>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07[목]</t>
  </si>
  <si>
    <t xml:space="preserve"> 잔치국수 ⑤⑥</t>
  </si>
  <si>
    <t>국수, 소면, 말린것</t>
  </si>
  <si>
    <t>1. 냄비에 물을 붓고 멸치로 육수를 우려낸 후 소금, 간장으로 간을 한다.
2. 소면은 삶아 건져 찬물로 씻은 후 물기를 뺀다.
3. 당근, 애호박은 채 썰고 파는 어슷썰기 한다.
4. 김은 구운 후 부숴 김가루로 만든다. 
5. 팬에 콩기름을 두르고 3을 볶다가 후춧가루를 넣는다. 
6. 그릇에 2를 담고 1의 육수를 부은 후 4와 5를 고명으로 올린다.</t>
  </si>
  <si>
    <t xml:space="preserve"> 백미밥 1/2</t>
    <phoneticPr fontId="2" type="noConversion"/>
  </si>
  <si>
    <t>08[금]</t>
  </si>
  <si>
    <t xml:space="preserve"> 숙주맑은국</t>
  </si>
  <si>
    <t>1.냄비에 물을 붓고 멸치로 육수를 우려낸다._x000D_
2. 파는 송송 썰고, 마늘은 다진다._x000D_
3. 1에 숙주와 2를 넣고 끓이다가 소금으로 간을 한다.</t>
  </si>
  <si>
    <t>11[월]</t>
  </si>
  <si>
    <t xml:space="preserve"> 닭가슴살파프리카볶음밥 ⑤⑥⑮</t>
  </si>
  <si>
    <t>1. 쌀은 불린 후 적당량의 물을 부어 밥을 짓는다.
2. 닭고기, 파프리카는 적당한 크기로 썬다.
3. 파는 송송 썰고, 마늘은 다진다.
4. 그릇에 간장, 참기름, 후춧가루를 넣고 섞어 양념을 만든다.
5. 팬에 식용유를 두르고 다진 마늘을 볶다가 파와 파프리카를 넣고 함께 볶는다.
6. 5에 닭고기를 넣어 함께 볶다가 지은 밥을 넣고 섞은 후 양념을 넣어 골고루 버무리며 볶는다.</t>
  </si>
  <si>
    <t>닭고기_가슴(껍질 제거)_생것</t>
  </si>
  <si>
    <t>파프리카, 초록색, 생것</t>
  </si>
  <si>
    <t xml:space="preserve"> 애호박맑은국 ⑤⑥</t>
  </si>
  <si>
    <t>1. 적당량의 물에 건다시마와 멸치를 넣어 국물을 낸다.
2. 애호박, 양파와 대파는 적당한 크기로 썬다.
3. 육수에 애호박, 양파와 다진마늘을 넣고 끓인다.
4. 익으면 대파를 넣고 국간장으로 간을 맞춘다.</t>
    <phoneticPr fontId="2" type="noConversion"/>
  </si>
  <si>
    <t>12[화]</t>
  </si>
  <si>
    <t xml:space="preserve"> 동태살맑은국 ⑤⑥</t>
  </si>
  <si>
    <t>명태, 동태, 냉동</t>
  </si>
  <si>
    <t>1. 적당량의 물에 건다시마와 멸치를 넣어 국물을 낸다._x000D_
2. 동태는 뼈를 손질하여 살을 바른다._x000D_
3. 무와 두부는 적당한 크기로 썬다._x000D_
4. 무와 동태살을 넣고 끓이다가 익으면 두부와 대파를 넣는다._x000D_
5. 국간장으로 간을 맞춘다.</t>
  </si>
  <si>
    <t>1. 밥을 고슬하게 짓는다._x000D_
2. 유부는 어슷하게 반으로 잘라 끓는 물에 데친 후 찬물에 헹궈 둔다._x000D_
3. 쇠고기, 우엉, 당근과 피망을 잘게 다진다._x000D_
4. 식초, 설탕, 진간장과 깨를 넣어 조림장을 끓이다가 쇠고기, 우엉, 당근과 피망을 넣고 국물이 없어질 때까지 은근하게 조린다._x000D_
5. 채소가 어느 정도 조려지면 마지막에 유부를 뒤집어 넣고 뒤적여 맛을 들인다._x000D_
6. 밥에 조린 우엉, 당근, 쇠고기와 피망을 넣어 골고루 잘 섞어준다._x000D_
7. 간이 밴 유부에 준비된 밥을 넣는다.</t>
  </si>
  <si>
    <t>우엉, 생것</t>
  </si>
  <si>
    <t>식초, 양조</t>
  </si>
  <si>
    <t xml:space="preserve"> 쇠고기유부초밥 ⑤⑥⑯</t>
  </si>
  <si>
    <t>13[수]</t>
  </si>
  <si>
    <t>1. 냄비에 건다시마와 멸치를 넣고 끓여 국물을 낸다._x000D_
2. 표고버섯, 감자와 애호박은 적당한 크기로 썬다._x000D_
3. 밀가루로 수제비 반죽을 만든다._x000D_
4. 육수가 끓어오르면 수제비를 뜯어 넣고 표고버섯, 감자와 애호박을 넣어 익힌 후 국간장과 소금으로 간한다.</t>
  </si>
  <si>
    <t xml:space="preserve"> 김주먹밥</t>
  </si>
  <si>
    <t>1. 밥을 고슬하게 짓는다.
2. 봉지 안에 김을 넣고 부순다.
3. 밥에 참기름과 깨소금으로 간한다.
4. 주먹밥을 만들어 부순 김을 묻힌다.</t>
  </si>
  <si>
    <t>14[목]</t>
  </si>
  <si>
    <t xml:space="preserve"> 오므라이스 ①⑤⑫</t>
  </si>
  <si>
    <t>1. 밥을 고슬고슬하게 짓는다.
2. 당근, 버섯, 양파와 피망을 적당한 크기로 썬다.
3. 식용유를 두른 팬에 2의 재료, 밥을 넣어 볶는다.
4. 달걀은 얇게 지단을 만든다.
5. 볶은 밥 위에 지단을 올리고 케첩을 뿌려낸다.</t>
  </si>
  <si>
    <t>1. 콩나물은 다듬어 씻고 대파는 적당한 크기로 썬다._x000D_
2. 냄비에 적당량의 물을 붓고 콩나물을 넣어 끓인다._x000D_
3. 콩나물이 어느정도 익으면 대파를 넣고 소금으로 간을 맞춘다.</t>
  </si>
  <si>
    <t>18[월]</t>
  </si>
  <si>
    <t xml:space="preserve"> 간장닭갈비덮밥 ⑤⑥⑮</t>
  </si>
  <si>
    <t>1.쌀은 불린 후 적당량의 물을 부어 밥을 짓는다.
2. 닭가슴살, 감자, 양배추, 양파, 깻잎, 파는 적당한 크기로 썰고 마늘은 다진다.
3. 그릇에 2를 넣고 다진 마늘, 간장, 청주, 후춧가루로 버무린다.
4. 팬에 콩기름을 두르고 3을 넣어 충분히 익혀준다.
5. 그릇에 밥을 담고 4를 올려 낸다.</t>
  </si>
  <si>
    <t>닭고기, 가슴(껍질 제거), 생것</t>
  </si>
  <si>
    <r>
      <t xml:space="preserve"> 오징어뭇국 ⑤⑥</t>
    </r>
    <r>
      <rPr>
        <sz val="14"/>
        <rFont val="맑은 고딕"/>
        <family val="3"/>
        <charset val="129"/>
      </rPr>
      <t>⑰</t>
    </r>
  </si>
  <si>
    <t>1. 오징어는 손질 후 적당한 크기로 썰어 고춧가루에 버무린다._x000D_
2. 무와 대파는 적당한 크기로 썬다._x000D_
3. 냄비에 적당량의 물을 붓고 양념한 오징어, 무와 대파를 넣어 끓인다._x000D_
4. 국간장으로 간을 맞춘다.</t>
  </si>
  <si>
    <t>19[화]</t>
  </si>
  <si>
    <t xml:space="preserve"> 달걀채소볶음밥 ①⑤⑥</t>
  </si>
  <si>
    <t>1. 쌀은 불린 후 적당량의 물을 부어 밥을 짓는다._x000D_
2. 양파, 당근은 적당한 크기로 다진다._x000D_
3. 그릇에 달걀을 풀어 준비한다._x000D_
4. 팬에 콩기름을 두르고 풀어 놓은 달걀을 넣어 저으며 익히다가 2의 채소를 넣고 볶는다._x000D_
5. 4에 지은 밥을 넣고 함께 볶다가 소금, 간장으로 간을 하고 참기름, 후춧가루로로 마무리한다.</t>
  </si>
  <si>
    <t xml:space="preserve"> 호박새우젓국 ⑨</t>
  </si>
  <si>
    <t>새우젓, 염절임</t>
  </si>
  <si>
    <t>20[수]</t>
  </si>
  <si>
    <t xml:space="preserve"> 어묵치즈볶음밥 ②⑤⑥</t>
  </si>
  <si>
    <t>1. 쌀은 불린 후 적당량의 물을 부어 밥을 짓는다.
2. 닭가슴살, 양파, 당근, 파는 적당한 크기로 썰고, 마늘은 다진다.
3. 그릇에 간장, 참기름, 후춧가루를 넣고 섞어 양념를 만든다.
4. 팬에 콩기름을 두르고 다진 마늘을 볶다가 양파, 당근, 파를 넣어 함께 볶는다.
5. 4에 닭가슴살을 넣어 함께 볶다가 지은 밥을 넣고 섞은 후 양념을 넣어 골고루 버무리며 볶은 후 치즈를 올려 준다.</t>
  </si>
  <si>
    <t>어묵, 찐어묵</t>
  </si>
  <si>
    <t>치즈, 모짜렐라</t>
  </si>
  <si>
    <t xml:space="preserve"> 들깨미역국 ⑤⑥</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</si>
  <si>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</si>
  <si>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들기름</t>
  </si>
  <si>
    <t>21[목]</t>
  </si>
  <si>
    <t xml:space="preserve"> 칼국수 ⑤⑥</t>
  </si>
  <si>
    <t>국수_칼국수_생것</t>
  </si>
  <si>
    <t>1. 물에 멸치를 넣고 끓여 육수를 낸다.
3. 감자, 애호박, 양파는 적당한 크기로 썬다.
4. 다진마늘, 다진대파, 진간장, 참기름을 섞어 양념장을 만든다.
5. 육수에 감자,애호박, 양파를 넣고 끓인 후 칼국수면을 넣고 끓여 낸다.</t>
  </si>
  <si>
    <t>22[금]</t>
  </si>
  <si>
    <t xml:space="preserve"> 게살주먹밥 ①⑤⑥⑧</t>
  </si>
  <si>
    <t>1. 쌀은 불린 후 적당량의 물을 부어 밥을 짓는다.
2. 게살과 당근은 잘게 다진다.
3. 팬에 콩기름을 두르고 당근을 살짝 볶는다.
4. 그릇에 지은 밥을 담고 당근, 게살, 소금, 후춧가루, 참기름, 참깨를 넣고 골고루 섞은 후 먹기 좋은 크기로 뭉친다.</t>
  </si>
  <si>
    <t>참깨_검정깨_볶은것</t>
  </si>
  <si>
    <t xml:space="preserve"> 열무된장국 ⑤⑥</t>
  </si>
  <si>
    <t>열무, 생것</t>
  </si>
  <si>
    <t>1. 적당량의 물에 건다시마와 멸치를 넣어 국물을 낸다._x000D_
2. 열무와 대파는 적당한 크기로 썬다._x000D_
3. 끓는 물에 열무를 넣고 데친다._x000D_
4. 육수에 된장과 고추장을 풀고 열무, 대파와 다진마늘을 넣고 끓인다.</t>
  </si>
  <si>
    <t>고추장, 재래</t>
  </si>
  <si>
    <t>25[월]</t>
  </si>
  <si>
    <t>돼지고기, 앞다리(앞다리살), 생것</t>
  </si>
  <si>
    <t xml:space="preserve"> 맑은버섯국 ⑤⑥</t>
  </si>
  <si>
    <t>느타리버섯_생것</t>
  </si>
  <si>
    <t>1. 적당량의 물에 건다시마와 멸치를 넣어 국물을 낸다._x000D_
2. 버섯, 두부와 양파는 적당한 크기로 썬다. _x000D_
3. 육수에 버섯, 두부, 양파와 다진마늘을 넣고 끓인다._x000D_
4. 국간장으로 간을 맞춘다.</t>
  </si>
  <si>
    <t xml:space="preserve"> 돼지불고기덮밥 ⑤⑥⑩</t>
    <phoneticPr fontId="2" type="noConversion"/>
  </si>
  <si>
    <t>26[화]</t>
  </si>
  <si>
    <t xml:space="preserve"> 두부된장국 ⑤⑥</t>
  </si>
  <si>
    <t xml:space="preserve"> 크림리조또 ②⑤⑩</t>
  </si>
  <si>
    <t>우유</t>
  </si>
  <si>
    <t>1. 쌀은 불린 후 적당량의 물을 부어 밥을 짓는다._x000D_
2. 베이컨과 양파는 적당한 크기로 썰고, 마늘은 다진다._x000D_
3. 팬에 콩기름을 두르고 다진 마늘을 볶다가 베이컨과 양파를 넣어 함께 볶는다._x000D_
4. 3에 우유, 생크림을 넣어 끓인다. _x000D_
5. 4에 1을 넣어 골고루 섞으며 살짝 졸인다.</t>
  </si>
  <si>
    <t>크림, 유지방 45%</t>
  </si>
  <si>
    <t>27[수]</t>
  </si>
  <si>
    <r>
      <t xml:space="preserve"> 햄채소볶음밥 ①②⑤⑥⑩⑮</t>
    </r>
    <r>
      <rPr>
        <sz val="14"/>
        <rFont val="맑은 고딕"/>
        <family val="3"/>
        <charset val="129"/>
      </rPr>
      <t>⑯</t>
    </r>
  </si>
  <si>
    <t>1. 쌀은 불린 후 적당량의 물을 부어 밥을 짓는다._x000D_
2. 햄, 양파, 당근, 파는 적당한 크기로 썰고, 마늘은 다진다._x000D_
3. 그릇에 간장, 참기름을 넣고 섞어 양념를 만든다._x000D_
4. 팬에 콩기름을 두르고 다진 마늘을 볶다가 양파, 당근, 파를 넣어 함께 볶는다._x000D_
5. 4에 햄을 넣어 함께 볶다가 지은 밥을 넣고 섞은 후 양념을 넣어 골고루 버무리며 볶는다.</t>
  </si>
  <si>
    <t>햄, 등심햄</t>
  </si>
  <si>
    <t xml:space="preserve"> 감자양팟국 ⑤⑥</t>
  </si>
  <si>
    <t>28[목]</t>
  </si>
  <si>
    <r>
      <t xml:space="preserve"> 곤드레나물밥/양념장 ⑤⑥</t>
    </r>
    <r>
      <rPr>
        <sz val="14"/>
        <rFont val="맑은 고딕"/>
        <family val="3"/>
        <charset val="129"/>
      </rPr>
      <t>⑯</t>
    </r>
  </si>
  <si>
    <t>1. 쇠고기는 볶고 곤드레는 삶은 후 찬물에 헹구고 물기를 뺀다.
2. 곤드레는 적당한 크기로 썰고, 파는 송송 썰기, 마늘은 다진다.
3. 냄비에 불린 쌀을 넣고 그 위에 곤드레를 얹는다. 
4. 3에 물을 부어 센 불로 익히다가 끓어 오르면 중불로 하고 쌀알이 퍼지면 불을 약하게 하여 충분히 뜸을 들인다.
5. 그릇에 쇠고기, 파, 마늘, 참깨, 간장, 고춧가루, 참기름을 넣어 양념을 만들고 함께 곁들인다.</t>
  </si>
  <si>
    <t>고려엉겅퀴(곤드레), 재배, 말린것</t>
  </si>
  <si>
    <r>
      <t xml:space="preserve"> 맑은육개장 ⑤⑥</t>
    </r>
    <r>
      <rPr>
        <sz val="14"/>
        <rFont val="맑은 고딕"/>
        <family val="3"/>
        <charset val="129"/>
      </rPr>
      <t>⑯</t>
    </r>
  </si>
  <si>
    <t>소고기, 한우(1등급), 양지(양지머리), 생것</t>
  </si>
  <si>
    <t>토란대_줄기_생것</t>
  </si>
  <si>
    <t>29[금]</t>
  </si>
  <si>
    <t xml:space="preserve"> 팽이버섯장국 ⑤⑥</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</si>
  <si>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</si>
  <si>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1. 쌀은 불린 후 적당량의 물을 부어 밥을 짓는다._x000D_
2. 당근은 잘게 다지고 통조림참치는 체에 받쳐 기름기를 뺀다._x000D_
3. 팬에 콩기름을 두르고 당근을 살짝 볶는다._x000D_
4. 그릇에 지은 밥을 담고 당근, 참치, 소금, 후춧가루, 참기름, 마요네즈, 참깨를 넣고 골고루 섞은 후 먹기 좋은 크기로 뭉친다.</t>
  </si>
  <si>
    <t>멸치볶음밥 ②⑥⑫
[만 3-5세]</t>
    <phoneticPr fontId="2" type="noConversion"/>
  </si>
  <si>
    <t>잔멸치볶음밥 ②⑥⑫
[만 1-2세]</t>
    <phoneticPr fontId="2" type="noConversion"/>
  </si>
  <si>
    <t>1. 쌀은 불린 후 적당량의 물을 부어 밥을 짓는다.
2. 양파, 당근, 파는 적당한 크기로 썰고, 마늘은 다진다.
3. 그릇에 간장, 참기름, 후춧가루를 넣고 섞어 양념을 만든다.
4. 팬에 콩기름을 두르고 다진 마늘을 볶다가 양파, 당근, 파를 넣어 함께 볶는다.
5. 4에 멸치를 넣어 함께 볶다가 지은 밥을 넣고 섞은 후 양념을 넣어 골고루 버무리며 볶는다.</t>
    <phoneticPr fontId="2" type="noConversion"/>
  </si>
  <si>
    <t xml:space="preserve"> 감자수제빗국 ⑤⑥</t>
    <phoneticPr fontId="2" type="noConversion"/>
  </si>
  <si>
    <t>콩나물국 ⑤</t>
    <phoneticPr fontId="2" type="noConversion"/>
  </si>
  <si>
    <t xml:space="preserve"> 참치마요주먹밥 ①⑤</t>
    <phoneticPr fontId="2" type="noConversion"/>
  </si>
  <si>
    <t>1. 쌀은 불린 후 적당량의 물을 부어 밥을 짓는다.
2. 양파, 당근, 파는 적당한 크기로 썰고, 마늘은 다진다.
3. 그릇에 간장, 참기름, 후춧가루를 넣고 섞어 양념을 만든다.
4. 팬에 콩기름을 두르고 다진 마늘을 볶다가 양파, 당근, 파를 넣어 함께 볶는다.
5. 4에 잔멸치를 넣어 함께 볶다가 지은 밥을 넣고 섞은 후 양념을 넣어 골고루 버무리며 볶는다.</t>
    <phoneticPr fontId="2" type="noConversion"/>
  </si>
  <si>
    <t>1. 쌀은 불린 후 적당량의 물을 부어 밥을 짓는다.
2. 돼지고기, 양파, 당근은 적당한 크기로 썬다.
3. 파는 송송 썰고, 마늘은 다진다. 
4. 그릇에 돼지고기를 담고 다진 마늘, 간장, 설탕, 참기름, 후춧가루를 넣어 골고루 버무린다. 
5. 팬에 콩기름을 두르고 4를 넣어 볶다가 당근, 양파, 파를 넣고 볶는다.
6. 그릇에 지은 밥을 담고 5를 올린다.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</si>
</sst>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13">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20"/>
      <color rgb="FF000000"/>
      <name val="한컴 윤체 M"/>
      <family val="3"/>
      <charset val="129"/>
    </font>
    <font>
      <b/>
      <sz val="14"/>
      <color rgb="FFFF0000"/>
      <name val="나눔고딕"/>
      <family val="3"/>
      <charset val="129"/>
    </font>
    <font>
      <sz val="14"/>
      <name val="맑은 고딕"/>
      <family val="3"/>
      <charset val="129"/>
    </font>
    <font>
      <sz val="14"/>
      <color rgb="FF0070C0"/>
      <name val="나눔고딕"/>
      <family val="3"/>
      <charset val="129"/>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4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double">
        <color indexed="64"/>
      </right>
      <top style="thin">
        <color auto="1"/>
      </top>
      <bottom/>
      <diagonal/>
    </border>
    <border>
      <left style="double">
        <color indexed="64"/>
      </left>
      <right style="thin">
        <color auto="1"/>
      </right>
      <top style="thin">
        <color auto="1"/>
      </top>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thin">
        <color auto="1"/>
      </left>
      <right/>
      <top/>
      <bottom style="thin">
        <color auto="1"/>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auto="1"/>
      </left>
      <right style="double">
        <color indexed="64"/>
      </right>
      <top/>
      <bottom/>
      <diagonal/>
    </border>
    <border>
      <left style="thin">
        <color auto="1"/>
      </left>
      <right style="double">
        <color indexed="64"/>
      </right>
      <top/>
      <bottom style="double">
        <color indexed="64"/>
      </bottom>
      <diagonal/>
    </border>
    <border>
      <left style="double">
        <color indexed="64"/>
      </left>
      <right style="thin">
        <color auto="1"/>
      </right>
      <top/>
      <bottom/>
      <diagonal/>
    </border>
    <border>
      <left style="double">
        <color indexed="64"/>
      </left>
      <right style="thin">
        <color auto="1"/>
      </right>
      <top/>
      <bottom style="double">
        <color indexed="64"/>
      </bottom>
      <diagonal/>
    </border>
    <border>
      <left style="thin">
        <color indexed="64"/>
      </left>
      <right style="thin">
        <color indexed="64"/>
      </right>
      <top/>
      <bottom style="double">
        <color indexed="64"/>
      </bottom>
      <diagonal/>
    </border>
  </borders>
  <cellStyleXfs count="1">
    <xf numFmtId="0" fontId="0" fillId="0" borderId="0">
      <alignment vertical="center"/>
    </xf>
  </cellStyleXfs>
  <cellXfs count="127">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7" fillId="4" borderId="12" xfId="0" applyFont="1" applyFill="1" applyBorder="1" applyAlignment="1" applyProtection="1">
      <alignment horizontal="center" vertical="center" wrapText="1"/>
      <protection locked="0"/>
    </xf>
    <xf numFmtId="177" fontId="7" fillId="4" borderId="12" xfId="0" applyNumberFormat="1" applyFont="1" applyFill="1" applyBorder="1" applyAlignment="1" applyProtection="1">
      <alignment horizontal="center" vertical="center" wrapText="1"/>
      <protection locked="0"/>
    </xf>
    <xf numFmtId="176" fontId="7" fillId="4" borderId="12" xfId="0"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6" borderId="16" xfId="0" applyFont="1" applyFill="1" applyBorder="1" applyAlignment="1">
      <alignment horizontal="center" vertical="center" wrapText="1" shrinkToFit="1"/>
    </xf>
    <xf numFmtId="0" fontId="10" fillId="4" borderId="17" xfId="0" applyFont="1" applyFill="1" applyBorder="1" applyAlignment="1">
      <alignment vertical="center" shrinkToFit="1"/>
    </xf>
    <xf numFmtId="0" fontId="7" fillId="4" borderId="18" xfId="0" applyFont="1" applyFill="1" applyBorder="1" applyAlignment="1">
      <alignment vertical="center" shrinkToFit="1"/>
    </xf>
    <xf numFmtId="0" fontId="7" fillId="4" borderId="19" xfId="0" applyFont="1" applyFill="1" applyBorder="1" applyAlignment="1">
      <alignment horizontal="right" vertical="center" shrinkToFit="1"/>
    </xf>
    <xf numFmtId="0" fontId="7" fillId="0" borderId="0" xfId="0" applyFont="1" applyAlignment="1">
      <alignment vertical="center" shrinkToFit="1"/>
    </xf>
    <xf numFmtId="0" fontId="7" fillId="3" borderId="22" xfId="0" applyFont="1" applyFill="1" applyBorder="1" applyAlignment="1">
      <alignment horizontal="center" vertical="center" shrinkToFit="1"/>
    </xf>
    <xf numFmtId="0" fontId="7" fillId="3" borderId="14" xfId="0" applyFont="1" applyFill="1" applyBorder="1" applyAlignment="1">
      <alignment horizontal="center" vertical="center" shrinkToFit="1"/>
    </xf>
    <xf numFmtId="178" fontId="7" fillId="0" borderId="12" xfId="0" applyNumberFormat="1" applyFont="1" applyBorder="1" applyAlignment="1">
      <alignment horizontal="center" vertical="center" wrapText="1"/>
    </xf>
    <xf numFmtId="0" fontId="7" fillId="0" borderId="24"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12" xfId="0" applyFont="1" applyBorder="1" applyAlignment="1">
      <alignment horizontal="center" vertical="center" shrinkToFit="1"/>
    </xf>
    <xf numFmtId="179" fontId="7" fillId="0" borderId="12" xfId="0" applyNumberFormat="1" applyFont="1" applyBorder="1" applyAlignment="1">
      <alignment horizontal="center" vertical="center" wrapText="1"/>
    </xf>
    <xf numFmtId="179" fontId="7" fillId="0" borderId="13" xfId="0" applyNumberFormat="1" applyFont="1" applyBorder="1" applyAlignment="1">
      <alignment horizontal="center" vertical="center" wrapText="1"/>
    </xf>
    <xf numFmtId="0" fontId="7" fillId="3" borderId="29" xfId="0" applyFont="1" applyFill="1" applyBorder="1" applyAlignment="1">
      <alignment horizontal="center" vertical="center" shrinkToFit="1"/>
    </xf>
    <xf numFmtId="0" fontId="7" fillId="3" borderId="31" xfId="0" applyFont="1" applyFill="1" applyBorder="1" applyAlignment="1">
      <alignment horizontal="center" vertical="center" shrinkToFit="1"/>
    </xf>
    <xf numFmtId="0" fontId="7" fillId="3" borderId="28" xfId="0" applyFont="1" applyFill="1" applyBorder="1" applyAlignment="1">
      <alignment horizontal="center" vertical="center" shrinkToFit="1"/>
    </xf>
    <xf numFmtId="179" fontId="7" fillId="0" borderId="16" xfId="0" applyNumberFormat="1" applyFont="1" applyBorder="1" applyAlignment="1">
      <alignment horizontal="center" vertical="center" wrapText="1"/>
    </xf>
    <xf numFmtId="0" fontId="7" fillId="3" borderId="32" xfId="0" applyFont="1" applyFill="1" applyBorder="1" applyAlignment="1">
      <alignment horizontal="center" vertical="center" shrinkToFit="1"/>
    </xf>
    <xf numFmtId="0" fontId="7" fillId="0" borderId="12" xfId="0" applyFont="1" applyBorder="1" applyAlignment="1">
      <alignment horizontal="center" vertical="center" wrapText="1"/>
    </xf>
    <xf numFmtId="0" fontId="7" fillId="0" borderId="25" xfId="0" applyFont="1" applyBorder="1" applyAlignment="1">
      <alignment horizontal="right" vertical="center" shrinkToFit="1"/>
    </xf>
    <xf numFmtId="0" fontId="7" fillId="0" borderId="24" xfId="0" applyFont="1" applyBorder="1" applyAlignment="1">
      <alignment horizontal="right" vertical="center" shrinkToFit="1"/>
    </xf>
    <xf numFmtId="0" fontId="7" fillId="0" borderId="12" xfId="0" applyFont="1" applyBorder="1" applyAlignment="1">
      <alignment horizontal="right" vertical="center" shrinkToFit="1"/>
    </xf>
    <xf numFmtId="0" fontId="4" fillId="2" borderId="12" xfId="0" applyFont="1" applyFill="1" applyBorder="1" applyAlignment="1" applyProtection="1">
      <alignment horizontal="center" vertical="center" wrapText="1"/>
    </xf>
    <xf numFmtId="0" fontId="8" fillId="0" borderId="12" xfId="0" applyFont="1" applyBorder="1" applyAlignment="1" applyProtection="1">
      <alignment horizontal="center" vertical="center"/>
      <protection locked="0"/>
    </xf>
    <xf numFmtId="0" fontId="7" fillId="4" borderId="12" xfId="0" applyFont="1" applyFill="1" applyBorder="1" applyAlignment="1" applyProtection="1">
      <alignment vertical="center" wrapText="1"/>
      <protection locked="0"/>
    </xf>
    <xf numFmtId="176" fontId="7" fillId="0" borderId="12" xfId="0" applyNumberFormat="1" applyFont="1" applyBorder="1" applyAlignment="1" applyProtection="1">
      <alignment horizontal="center" vertical="center" wrapText="1"/>
    </xf>
    <xf numFmtId="0" fontId="7" fillId="4" borderId="12" xfId="0" applyFont="1" applyFill="1" applyBorder="1" applyAlignment="1">
      <alignment horizontal="center" vertical="center" wrapText="1"/>
    </xf>
    <xf numFmtId="0" fontId="7" fillId="4" borderId="12" xfId="0" applyNumberFormat="1" applyFont="1" applyFill="1" applyBorder="1" applyAlignment="1">
      <alignment horizontal="center" vertical="center" wrapText="1"/>
    </xf>
    <xf numFmtId="177" fontId="7" fillId="4" borderId="12" xfId="0" applyNumberFormat="1"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0" fontId="7" fillId="4" borderId="13" xfId="0" applyFont="1" applyFill="1" applyBorder="1" applyAlignment="1">
      <alignment horizontal="center" vertical="center" wrapText="1"/>
    </xf>
    <xf numFmtId="0" fontId="7" fillId="4" borderId="13" xfId="0" applyNumberFormat="1" applyFont="1" applyFill="1" applyBorder="1" applyAlignment="1">
      <alignment horizontal="center" vertical="center" wrapText="1"/>
    </xf>
    <xf numFmtId="177" fontId="7" fillId="4" borderId="13" xfId="0" applyNumberFormat="1" applyFont="1" applyFill="1" applyBorder="1" applyAlignment="1">
      <alignment horizontal="center" vertical="center" wrapText="1"/>
    </xf>
    <xf numFmtId="176" fontId="7" fillId="0" borderId="13" xfId="0" applyNumberFormat="1" applyFont="1" applyBorder="1" applyAlignment="1" applyProtection="1">
      <alignment horizontal="center" vertical="center" wrapText="1"/>
    </xf>
    <xf numFmtId="0" fontId="7" fillId="2" borderId="0" xfId="0" applyFont="1" applyFill="1" applyBorder="1" applyAlignment="1">
      <alignment vertical="center" wrapText="1"/>
    </xf>
    <xf numFmtId="0" fontId="8" fillId="0" borderId="0" xfId="0" applyFont="1" applyBorder="1" applyAlignment="1">
      <alignment vertical="center"/>
    </xf>
    <xf numFmtId="0" fontId="7" fillId="4" borderId="0" xfId="0" applyFont="1" applyFill="1" applyBorder="1" applyAlignment="1">
      <alignment horizontal="center" vertical="center" wrapText="1"/>
    </xf>
    <xf numFmtId="0" fontId="7" fillId="4" borderId="0" xfId="0" applyNumberFormat="1" applyFont="1" applyFill="1" applyBorder="1" applyAlignment="1">
      <alignment horizontal="center" vertical="center" wrapText="1"/>
    </xf>
    <xf numFmtId="177" fontId="7" fillId="4" borderId="0" xfId="0" applyNumberFormat="1" applyFont="1" applyFill="1" applyBorder="1" applyAlignment="1">
      <alignment horizontal="center" vertical="center" wrapText="1"/>
    </xf>
    <xf numFmtId="176" fontId="7" fillId="0" borderId="0" xfId="0" applyNumberFormat="1" applyFont="1" applyBorder="1" applyAlignment="1" applyProtection="1">
      <alignment horizontal="center" vertical="center" wrapText="1"/>
    </xf>
    <xf numFmtId="0" fontId="7" fillId="4" borderId="0" xfId="0" applyFont="1" applyFill="1" applyBorder="1" applyAlignment="1">
      <alignment vertical="center" wrapText="1"/>
    </xf>
    <xf numFmtId="0" fontId="8" fillId="0" borderId="0" xfId="0" applyFont="1" applyBorder="1" applyAlignment="1">
      <alignment horizontal="center" vertical="center"/>
    </xf>
    <xf numFmtId="0" fontId="7" fillId="4" borderId="0" xfId="0" applyFont="1" applyFill="1" applyBorder="1" applyAlignment="1">
      <alignment horizontal="left" vertical="center" wrapText="1"/>
    </xf>
    <xf numFmtId="0" fontId="7" fillId="0" borderId="27"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6" xfId="0" applyFont="1" applyBorder="1" applyAlignment="1">
      <alignment horizontal="right" vertical="center" shrinkToFit="1"/>
    </xf>
    <xf numFmtId="0" fontId="7" fillId="0" borderId="35" xfId="0" applyFont="1" applyBorder="1" applyAlignment="1">
      <alignment horizontal="right" vertical="center" shrinkToFit="1"/>
    </xf>
    <xf numFmtId="0" fontId="7" fillId="0" borderId="22" xfId="0" applyFont="1" applyBorder="1" applyAlignment="1">
      <alignment horizontal="right" vertical="center" shrinkToFit="1"/>
    </xf>
    <xf numFmtId="0" fontId="7" fillId="0" borderId="13" xfId="0" applyFont="1" applyBorder="1" applyAlignment="1">
      <alignment horizontal="right" vertical="center" shrinkToFit="1"/>
    </xf>
    <xf numFmtId="0" fontId="7" fillId="0" borderId="15" xfId="0" applyFont="1" applyBorder="1" applyAlignment="1">
      <alignment horizontal="right" vertical="center" shrinkToFit="1"/>
    </xf>
    <xf numFmtId="0" fontId="7" fillId="0" borderId="14" xfId="0" applyFont="1" applyBorder="1" applyAlignment="1">
      <alignment horizontal="right" vertical="center" shrinkToFit="1"/>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4" xfId="0" applyFont="1" applyBorder="1" applyAlignment="1">
      <alignment horizontal="center" vertical="center" wrapText="1"/>
    </xf>
    <xf numFmtId="0" fontId="7" fillId="3" borderId="31"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36" xfId="0" applyFont="1" applyBorder="1" applyAlignment="1">
      <alignment horizontal="right" vertical="center" shrinkToFit="1"/>
    </xf>
    <xf numFmtId="0" fontId="7" fillId="0" borderId="39" xfId="0" applyFont="1" applyBorder="1" applyAlignment="1">
      <alignment horizontal="right" vertical="center" shrinkToFit="1"/>
    </xf>
    <xf numFmtId="0" fontId="7" fillId="0" borderId="3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4" borderId="12"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8" fillId="0" borderId="12" xfId="0" applyFont="1" applyBorder="1" applyAlignment="1">
      <alignment horizontal="center" vertical="center"/>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7" fillId="2" borderId="14" xfId="0"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0" fontId="8" fillId="0" borderId="14" xfId="0" applyFont="1" applyBorder="1" applyAlignment="1" applyProtection="1">
      <alignment horizontal="center" vertical="center"/>
      <protection locked="0"/>
    </xf>
    <xf numFmtId="0" fontId="7" fillId="4" borderId="13" xfId="0" applyFont="1" applyFill="1" applyBorder="1" applyAlignment="1" applyProtection="1">
      <alignment vertical="center" wrapText="1"/>
      <protection locked="0"/>
    </xf>
    <xf numFmtId="0" fontId="7" fillId="4" borderId="15" xfId="0" applyFont="1" applyFill="1" applyBorder="1" applyAlignment="1" applyProtection="1">
      <alignment vertical="center" wrapText="1"/>
      <protection locked="0"/>
    </xf>
    <xf numFmtId="0" fontId="7" fillId="4" borderId="14" xfId="0" applyFont="1" applyFill="1" applyBorder="1" applyAlignment="1" applyProtection="1">
      <alignment vertical="center" wrapText="1"/>
      <protection locked="0"/>
    </xf>
    <xf numFmtId="0" fontId="8" fillId="0" borderId="13" xfId="0" applyFont="1" applyBorder="1" applyAlignment="1">
      <alignment horizontal="center" vertical="center"/>
    </xf>
    <xf numFmtId="0" fontId="7" fillId="4" borderId="13" xfId="0" applyFont="1" applyFill="1" applyBorder="1" applyAlignment="1">
      <alignment horizontal="left" vertical="center" wrapText="1"/>
    </xf>
    <xf numFmtId="0" fontId="7" fillId="2" borderId="13"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8" fillId="0" borderId="15" xfId="0" applyFont="1" applyBorder="1" applyAlignment="1">
      <alignment horizontal="center" vertical="center"/>
    </xf>
    <xf numFmtId="0" fontId="8" fillId="0" borderId="14" xfId="0" applyFont="1" applyBorder="1" applyAlignment="1">
      <alignment horizontal="center" vertical="center"/>
    </xf>
    <xf numFmtId="177" fontId="7" fillId="5" borderId="13" xfId="0" applyNumberFormat="1" applyFont="1" applyFill="1" applyBorder="1" applyAlignment="1">
      <alignment horizontal="center" vertical="center" wrapText="1"/>
    </xf>
    <xf numFmtId="177" fontId="7" fillId="5" borderId="15" xfId="0" applyNumberFormat="1" applyFont="1" applyFill="1" applyBorder="1" applyAlignment="1">
      <alignment horizontal="center" vertical="center" wrapText="1"/>
    </xf>
    <xf numFmtId="177" fontId="7" fillId="5" borderId="14" xfId="0" applyNumberFormat="1" applyFont="1" applyFill="1" applyBorder="1" applyAlignment="1">
      <alignment horizontal="center" vertical="center" wrapText="1"/>
    </xf>
    <xf numFmtId="0" fontId="7" fillId="5" borderId="13" xfId="0" applyNumberFormat="1" applyFont="1" applyFill="1" applyBorder="1" applyAlignment="1">
      <alignment horizontal="center" vertical="center" wrapText="1"/>
    </xf>
    <xf numFmtId="0" fontId="7" fillId="5" borderId="15" xfId="0" applyNumberFormat="1" applyFont="1" applyFill="1" applyBorder="1" applyAlignment="1">
      <alignment horizontal="center" vertical="center" wrapText="1"/>
    </xf>
    <xf numFmtId="0" fontId="7" fillId="5" borderId="14" xfId="0" applyNumberFormat="1" applyFont="1" applyFill="1" applyBorder="1" applyAlignment="1">
      <alignment horizontal="center" vertical="center" wrapText="1"/>
    </xf>
    <xf numFmtId="0" fontId="12" fillId="0" borderId="12" xfId="0" applyFont="1" applyBorder="1" applyAlignment="1">
      <alignment horizontal="center" vertical="center" wrapText="1"/>
    </xf>
    <xf numFmtId="0" fontId="12" fillId="0" borderId="12" xfId="0" applyFont="1" applyBorder="1" applyAlignment="1">
      <alignment horizontal="center" vertical="center"/>
    </xf>
    <xf numFmtId="0" fontId="7" fillId="4" borderId="13" xfId="0" applyFont="1" applyFill="1" applyBorder="1" applyAlignment="1" applyProtection="1">
      <alignment horizontal="left" vertical="center" wrapText="1"/>
      <protection locked="0"/>
    </xf>
    <xf numFmtId="0" fontId="7" fillId="4" borderId="15" xfId="0" applyFont="1" applyFill="1" applyBorder="1" applyAlignment="1" applyProtection="1">
      <alignment horizontal="left" vertical="center" wrapText="1"/>
      <protection locked="0"/>
    </xf>
    <xf numFmtId="0" fontId="7" fillId="4" borderId="14" xfId="0" applyFont="1" applyFill="1" applyBorder="1" applyAlignment="1" applyProtection="1">
      <alignment horizontal="left" vertical="center" wrapText="1"/>
      <protection locked="0"/>
    </xf>
    <xf numFmtId="0" fontId="7" fillId="4" borderId="15" xfId="0" applyFont="1" applyFill="1" applyBorder="1" applyAlignment="1">
      <alignment horizontal="left" vertical="center" wrapText="1"/>
    </xf>
    <xf numFmtId="0" fontId="7" fillId="4" borderId="14" xfId="0" applyFont="1" applyFill="1" applyBorder="1" applyAlignment="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2CBBC219-0F21-4DDC-BEBC-1DF1103A68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40319502-78A5-4E7E-8BE8-B8F3FDE60A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A123D972-07B5-41EF-98C2-CC87C56BCF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BA6B737-66D1-4F81-B13B-C8D8E0EA5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F879ECAD-E6F8-4AE8-B97D-F311590E42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B65E4DB9-799C-4A33-8260-3D064A4EFC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0B4EB28-8D80-4143-842C-B9B9777D54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BFA28B1-3D50-4F89-911D-5D21BD9FE4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7558D2B9-51D2-416E-A3DC-3F310983F4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F57740FB-E4C6-44CC-8E6A-8AC89B5235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A0E12B3E-503A-424D-BE19-4AB960631B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62A23EAF-AA7B-40C8-870D-B5D0F6947D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AFA26483-3CC3-43F2-8658-4AE2B687C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142CAD86-1E97-4B81-9764-26EDF11270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1CB92F6D-1AEC-459A-966D-87F8EB738A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BF2490B0-CAD9-416E-8B98-5EDE63BD6B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DFDD871-345D-414C-BB7B-0754A94394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E5661BE-1EAF-4279-AD47-5764612906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54F19CC5-D630-4EE0-9F51-45317E2488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1"/>
  <sheetViews>
    <sheetView view="pageBreakPreview" zoomScale="40" zoomScaleNormal="70" zoomScaleSheetLayoutView="40" workbookViewId="0">
      <selection activeCell="Z7" sqref="Z7"/>
    </sheetView>
  </sheetViews>
  <sheetFormatPr defaultColWidth="40.5" defaultRowHeight="18"/>
  <cols>
    <col min="1" max="1" width="8.75" style="18" customWidth="1"/>
    <col min="2" max="3" width="25.625" style="18" customWidth="1"/>
    <col min="4" max="4" width="13.625" style="18" customWidth="1"/>
    <col min="5" max="5" width="8.75" style="18" customWidth="1"/>
    <col min="6" max="7" width="25.625" style="18" customWidth="1"/>
    <col min="8" max="8" width="13.625" style="18" customWidth="1"/>
    <col min="9" max="9" width="8.25" style="18" customWidth="1"/>
    <col min="10" max="11" width="25.625" style="18" customWidth="1"/>
    <col min="12" max="12" width="13.625" style="18" customWidth="1"/>
    <col min="13" max="13" width="8.25" style="18" customWidth="1"/>
    <col min="14" max="15" width="25.625" style="18" customWidth="1"/>
    <col min="16" max="16" width="13.625" style="18" customWidth="1"/>
    <col min="17" max="17" width="8.25" style="18" customWidth="1"/>
    <col min="18" max="19" width="25.625" style="18" customWidth="1"/>
    <col min="20" max="20" width="13.625" style="18" customWidth="1"/>
    <col min="21" max="21" width="8.25" style="18" customWidth="1"/>
    <col min="22" max="23" width="25.625" style="18" customWidth="1"/>
    <col min="24" max="24" width="13.625" style="18" customWidth="1"/>
    <col min="25" max="16384" width="40.5" style="18"/>
  </cols>
  <sheetData>
    <row r="1" spans="1:24" ht="24.95" customHeight="1" thickBot="1">
      <c r="A1" s="14" t="s">
        <v>79</v>
      </c>
      <c r="B1" s="15">
        <v>6</v>
      </c>
      <c r="C1" s="16" t="s">
        <v>80</v>
      </c>
      <c r="D1" s="17">
        <v>144</v>
      </c>
      <c r="E1" s="16" t="s">
        <v>81</v>
      </c>
      <c r="F1" s="78" t="s">
        <v>82</v>
      </c>
      <c r="G1" s="79"/>
      <c r="H1" s="79"/>
      <c r="I1" s="79"/>
      <c r="J1" s="79"/>
      <c r="K1" s="79"/>
      <c r="L1" s="79"/>
      <c r="M1" s="79"/>
      <c r="N1" s="79"/>
      <c r="O1" s="79"/>
      <c r="P1" s="79"/>
      <c r="Q1" s="79"/>
      <c r="R1" s="79"/>
      <c r="S1" s="79"/>
      <c r="T1" s="79"/>
      <c r="U1" s="79"/>
      <c r="V1" s="79"/>
      <c r="W1" s="79"/>
      <c r="X1" s="79"/>
    </row>
    <row r="2" spans="1:24" ht="35.1" customHeight="1" thickTop="1">
      <c r="A2" s="70" t="s">
        <v>83</v>
      </c>
      <c r="B2" s="71"/>
      <c r="C2" s="72"/>
      <c r="D2" s="19" t="s">
        <v>84</v>
      </c>
      <c r="E2" s="73" t="s">
        <v>83</v>
      </c>
      <c r="F2" s="71"/>
      <c r="G2" s="72"/>
      <c r="H2" s="19" t="s">
        <v>84</v>
      </c>
      <c r="I2" s="73" t="s">
        <v>83</v>
      </c>
      <c r="J2" s="71"/>
      <c r="K2" s="72"/>
      <c r="L2" s="19" t="s">
        <v>84</v>
      </c>
      <c r="M2" s="73" t="s">
        <v>83</v>
      </c>
      <c r="N2" s="71"/>
      <c r="O2" s="72"/>
      <c r="P2" s="19" t="s">
        <v>84</v>
      </c>
      <c r="Q2" s="73" t="s">
        <v>83</v>
      </c>
      <c r="R2" s="71"/>
      <c r="S2" s="72"/>
      <c r="T2" s="19" t="s">
        <v>84</v>
      </c>
      <c r="U2" s="73" t="s">
        <v>83</v>
      </c>
      <c r="V2" s="71"/>
      <c r="W2" s="72"/>
      <c r="X2" s="20" t="s">
        <v>84</v>
      </c>
    </row>
    <row r="3" spans="1:24" ht="50.1" customHeight="1">
      <c r="A3" s="67" t="s">
        <v>85</v>
      </c>
      <c r="B3" s="32" t="s">
        <v>86</v>
      </c>
      <c r="C3" s="21">
        <v>45866</v>
      </c>
      <c r="D3" s="22"/>
      <c r="E3" s="58" t="s">
        <v>85</v>
      </c>
      <c r="F3" s="32" t="s">
        <v>86</v>
      </c>
      <c r="G3" s="21">
        <v>45867</v>
      </c>
      <c r="H3" s="23"/>
      <c r="I3" s="58" t="s">
        <v>85</v>
      </c>
      <c r="J3" s="32" t="s">
        <v>86</v>
      </c>
      <c r="K3" s="21">
        <v>45868</v>
      </c>
      <c r="L3" s="22"/>
      <c r="M3" s="58" t="s">
        <v>85</v>
      </c>
      <c r="N3" s="32" t="s">
        <v>86</v>
      </c>
      <c r="O3" s="21">
        <v>45869</v>
      </c>
      <c r="P3" s="23"/>
      <c r="Q3" s="58" t="s">
        <v>85</v>
      </c>
      <c r="R3" s="32" t="s">
        <v>86</v>
      </c>
      <c r="S3" s="21">
        <v>45870</v>
      </c>
      <c r="T3" s="22"/>
      <c r="U3" s="58" t="s">
        <v>85</v>
      </c>
      <c r="V3" s="32" t="s">
        <v>86</v>
      </c>
      <c r="W3" s="21">
        <v>45871</v>
      </c>
      <c r="X3" s="24"/>
    </row>
    <row r="4" spans="1:24" ht="50.1" customHeight="1">
      <c r="A4" s="69"/>
      <c r="B4" s="32" t="s">
        <v>87</v>
      </c>
      <c r="C4" s="21"/>
      <c r="D4" s="34" t="s">
        <v>88</v>
      </c>
      <c r="E4" s="60"/>
      <c r="F4" s="32" t="s">
        <v>87</v>
      </c>
      <c r="G4" s="21"/>
      <c r="H4" s="33" t="s">
        <v>88</v>
      </c>
      <c r="I4" s="60"/>
      <c r="J4" s="32" t="s">
        <v>87</v>
      </c>
      <c r="K4" s="21"/>
      <c r="L4" s="34" t="s">
        <v>88</v>
      </c>
      <c r="M4" s="60"/>
      <c r="N4" s="32" t="s">
        <v>87</v>
      </c>
      <c r="O4" s="21"/>
      <c r="P4" s="33" t="s">
        <v>88</v>
      </c>
      <c r="Q4" s="60"/>
      <c r="R4" s="32" t="s">
        <v>87</v>
      </c>
      <c r="S4" s="21"/>
      <c r="T4" s="34" t="s">
        <v>88</v>
      </c>
      <c r="U4" s="60"/>
      <c r="V4" s="32" t="s">
        <v>87</v>
      </c>
      <c r="W4" s="21"/>
      <c r="X4" s="35" t="s">
        <v>88</v>
      </c>
    </row>
    <row r="5" spans="1:24" ht="50.1" customHeight="1">
      <c r="A5" s="67" t="s">
        <v>12</v>
      </c>
      <c r="B5" s="25">
        <v>0</v>
      </c>
      <c r="C5" s="25">
        <v>0</v>
      </c>
      <c r="D5" s="61" t="s">
        <v>88</v>
      </c>
      <c r="E5" s="58" t="s">
        <v>12</v>
      </c>
      <c r="F5" s="25">
        <v>0</v>
      </c>
      <c r="G5" s="25">
        <v>0</v>
      </c>
      <c r="H5" s="61" t="s">
        <v>88</v>
      </c>
      <c r="I5" s="58" t="s">
        <v>12</v>
      </c>
      <c r="J5" s="25">
        <v>0</v>
      </c>
      <c r="K5" s="25">
        <v>0</v>
      </c>
      <c r="L5" s="61" t="s">
        <v>88</v>
      </c>
      <c r="M5" s="58" t="s">
        <v>12</v>
      </c>
      <c r="N5" s="25">
        <v>0</v>
      </c>
      <c r="O5" s="25">
        <v>0</v>
      </c>
      <c r="P5" s="61" t="s">
        <v>88</v>
      </c>
      <c r="Q5" s="58" t="s">
        <v>12</v>
      </c>
      <c r="R5" s="25" t="s">
        <v>97</v>
      </c>
      <c r="S5" s="25" t="s">
        <v>98</v>
      </c>
      <c r="T5" s="61" t="s">
        <v>88</v>
      </c>
      <c r="U5" s="58" t="s">
        <v>12</v>
      </c>
      <c r="V5" s="25">
        <v>0</v>
      </c>
      <c r="W5" s="25">
        <v>0</v>
      </c>
      <c r="X5" s="64" t="s">
        <v>88</v>
      </c>
    </row>
    <row r="6" spans="1:24" ht="50.1" customHeight="1">
      <c r="A6" s="68" t="s">
        <v>12</v>
      </c>
      <c r="B6" s="25">
        <v>0</v>
      </c>
      <c r="C6" s="25">
        <v>0</v>
      </c>
      <c r="D6" s="62"/>
      <c r="E6" s="59" t="s">
        <v>12</v>
      </c>
      <c r="F6" s="25">
        <v>0</v>
      </c>
      <c r="G6" s="25">
        <v>0</v>
      </c>
      <c r="H6" s="62"/>
      <c r="I6" s="59" t="s">
        <v>12</v>
      </c>
      <c r="J6" s="25">
        <v>0</v>
      </c>
      <c r="K6" s="25">
        <v>0</v>
      </c>
      <c r="L6" s="62"/>
      <c r="M6" s="59" t="s">
        <v>12</v>
      </c>
      <c r="N6" s="25">
        <v>0</v>
      </c>
      <c r="O6" s="25">
        <v>0</v>
      </c>
      <c r="P6" s="62"/>
      <c r="Q6" s="59" t="s">
        <v>12</v>
      </c>
      <c r="R6" s="25" t="s">
        <v>90</v>
      </c>
      <c r="S6" s="25">
        <v>0</v>
      </c>
      <c r="T6" s="62"/>
      <c r="U6" s="59" t="s">
        <v>12</v>
      </c>
      <c r="V6" s="25">
        <v>0</v>
      </c>
      <c r="W6" s="25">
        <v>0</v>
      </c>
      <c r="X6" s="65"/>
    </row>
    <row r="7" spans="1:24" ht="50.1" customHeight="1" thickBot="1">
      <c r="A7" s="77" t="s">
        <v>12</v>
      </c>
      <c r="B7" s="26">
        <v>0</v>
      </c>
      <c r="C7" s="26" t="s">
        <v>89</v>
      </c>
      <c r="D7" s="75"/>
      <c r="E7" s="74" t="s">
        <v>12</v>
      </c>
      <c r="F7" s="26">
        <v>0</v>
      </c>
      <c r="G7" s="26">
        <v>0</v>
      </c>
      <c r="H7" s="75"/>
      <c r="I7" s="74" t="s">
        <v>12</v>
      </c>
      <c r="J7" s="26">
        <v>0</v>
      </c>
      <c r="K7" s="26">
        <v>0</v>
      </c>
      <c r="L7" s="75"/>
      <c r="M7" s="74" t="s">
        <v>12</v>
      </c>
      <c r="N7" s="26">
        <v>0</v>
      </c>
      <c r="O7" s="26">
        <v>0</v>
      </c>
      <c r="P7" s="75"/>
      <c r="Q7" s="74" t="s">
        <v>12</v>
      </c>
      <c r="R7" s="26">
        <v>0</v>
      </c>
      <c r="S7" s="26">
        <v>0</v>
      </c>
      <c r="T7" s="75"/>
      <c r="U7" s="74" t="s">
        <v>12</v>
      </c>
      <c r="V7" s="26">
        <v>0</v>
      </c>
      <c r="W7" s="26">
        <v>0</v>
      </c>
      <c r="X7" s="76"/>
    </row>
    <row r="8" spans="1:24" ht="35.1" customHeight="1" thickTop="1">
      <c r="A8" s="70" t="s">
        <v>83</v>
      </c>
      <c r="B8" s="71"/>
      <c r="C8" s="72"/>
      <c r="D8" s="27" t="s">
        <v>84</v>
      </c>
      <c r="E8" s="73" t="s">
        <v>83</v>
      </c>
      <c r="F8" s="71"/>
      <c r="G8" s="72"/>
      <c r="H8" s="28" t="s">
        <v>84</v>
      </c>
      <c r="I8" s="73" t="s">
        <v>83</v>
      </c>
      <c r="J8" s="71"/>
      <c r="K8" s="72"/>
      <c r="L8" s="27" t="s">
        <v>84</v>
      </c>
      <c r="M8" s="73" t="s">
        <v>83</v>
      </c>
      <c r="N8" s="71"/>
      <c r="O8" s="72"/>
      <c r="P8" s="28" t="s">
        <v>84</v>
      </c>
      <c r="Q8" s="73" t="s">
        <v>83</v>
      </c>
      <c r="R8" s="71"/>
      <c r="S8" s="72"/>
      <c r="T8" s="27" t="s">
        <v>84</v>
      </c>
      <c r="U8" s="73" t="s">
        <v>83</v>
      </c>
      <c r="V8" s="71"/>
      <c r="W8" s="72"/>
      <c r="X8" s="29" t="s">
        <v>84</v>
      </c>
    </row>
    <row r="9" spans="1:24" ht="50.1" customHeight="1">
      <c r="A9" s="67" t="s">
        <v>85</v>
      </c>
      <c r="B9" s="32" t="s">
        <v>86</v>
      </c>
      <c r="C9" s="21">
        <v>45873</v>
      </c>
      <c r="D9" s="22"/>
      <c r="E9" s="58" t="s">
        <v>85</v>
      </c>
      <c r="F9" s="32" t="s">
        <v>86</v>
      </c>
      <c r="G9" s="21">
        <v>45874</v>
      </c>
      <c r="H9" s="23"/>
      <c r="I9" s="58" t="s">
        <v>85</v>
      </c>
      <c r="J9" s="32" t="s">
        <v>86</v>
      </c>
      <c r="K9" s="21">
        <v>45875</v>
      </c>
      <c r="L9" s="22"/>
      <c r="M9" s="58" t="s">
        <v>85</v>
      </c>
      <c r="N9" s="32" t="s">
        <v>86</v>
      </c>
      <c r="O9" s="21">
        <v>45876</v>
      </c>
      <c r="P9" s="23"/>
      <c r="Q9" s="58" t="s">
        <v>85</v>
      </c>
      <c r="R9" s="32" t="s">
        <v>86</v>
      </c>
      <c r="S9" s="21">
        <v>45877</v>
      </c>
      <c r="T9" s="22"/>
      <c r="U9" s="58" t="s">
        <v>85</v>
      </c>
      <c r="V9" s="32" t="s">
        <v>86</v>
      </c>
      <c r="W9" s="21">
        <v>45878</v>
      </c>
      <c r="X9" s="24"/>
    </row>
    <row r="10" spans="1:24" ht="50.1" customHeight="1">
      <c r="A10" s="69"/>
      <c r="B10" s="32" t="s">
        <v>87</v>
      </c>
      <c r="C10" s="21"/>
      <c r="D10" s="34" t="s">
        <v>88</v>
      </c>
      <c r="E10" s="60"/>
      <c r="F10" s="32" t="s">
        <v>87</v>
      </c>
      <c r="G10" s="21"/>
      <c r="H10" s="33" t="s">
        <v>88</v>
      </c>
      <c r="I10" s="60"/>
      <c r="J10" s="32" t="s">
        <v>87</v>
      </c>
      <c r="K10" s="21"/>
      <c r="L10" s="34" t="s">
        <v>88</v>
      </c>
      <c r="M10" s="60"/>
      <c r="N10" s="32" t="s">
        <v>87</v>
      </c>
      <c r="O10" s="21"/>
      <c r="P10" s="33" t="s">
        <v>88</v>
      </c>
      <c r="Q10" s="60"/>
      <c r="R10" s="32" t="s">
        <v>87</v>
      </c>
      <c r="S10" s="21"/>
      <c r="T10" s="34" t="s">
        <v>88</v>
      </c>
      <c r="U10" s="60"/>
      <c r="V10" s="32" t="s">
        <v>87</v>
      </c>
      <c r="W10" s="21"/>
      <c r="X10" s="35" t="s">
        <v>88</v>
      </c>
    </row>
    <row r="11" spans="1:24" ht="50.1" customHeight="1">
      <c r="A11" s="67" t="s">
        <v>12</v>
      </c>
      <c r="B11" s="25" t="s">
        <v>99</v>
      </c>
      <c r="C11" s="25" t="s">
        <v>100</v>
      </c>
      <c r="D11" s="61" t="s">
        <v>88</v>
      </c>
      <c r="E11" s="58" t="s">
        <v>12</v>
      </c>
      <c r="F11" s="25" t="s">
        <v>101</v>
      </c>
      <c r="G11" s="25" t="s">
        <v>102</v>
      </c>
      <c r="H11" s="61" t="s">
        <v>88</v>
      </c>
      <c r="I11" s="58" t="s">
        <v>12</v>
      </c>
      <c r="J11" s="25" t="s">
        <v>103</v>
      </c>
      <c r="K11" s="25" t="s">
        <v>104</v>
      </c>
      <c r="L11" s="61" t="s">
        <v>88</v>
      </c>
      <c r="M11" s="58" t="s">
        <v>12</v>
      </c>
      <c r="N11" s="25" t="s">
        <v>105</v>
      </c>
      <c r="O11" s="25" t="s">
        <v>106</v>
      </c>
      <c r="P11" s="61" t="s">
        <v>88</v>
      </c>
      <c r="Q11" s="58" t="s">
        <v>12</v>
      </c>
      <c r="R11" s="25" t="s">
        <v>130</v>
      </c>
      <c r="S11" s="25" t="s">
        <v>107</v>
      </c>
      <c r="T11" s="61" t="s">
        <v>88</v>
      </c>
      <c r="U11" s="58" t="s">
        <v>12</v>
      </c>
      <c r="V11" s="25">
        <v>0</v>
      </c>
      <c r="W11" s="25">
        <v>0</v>
      </c>
      <c r="X11" s="64" t="s">
        <v>88</v>
      </c>
    </row>
    <row r="12" spans="1:24" ht="50.1" customHeight="1">
      <c r="A12" s="68" t="s">
        <v>12</v>
      </c>
      <c r="B12" s="25" t="s">
        <v>90</v>
      </c>
      <c r="C12" s="25">
        <v>0</v>
      </c>
      <c r="D12" s="62"/>
      <c r="E12" s="59" t="s">
        <v>12</v>
      </c>
      <c r="F12" s="25" t="s">
        <v>90</v>
      </c>
      <c r="G12" s="25">
        <v>0</v>
      </c>
      <c r="H12" s="62"/>
      <c r="I12" s="59" t="s">
        <v>12</v>
      </c>
      <c r="J12" s="25" t="s">
        <v>90</v>
      </c>
      <c r="K12" s="25">
        <v>0</v>
      </c>
      <c r="L12" s="62"/>
      <c r="M12" s="59" t="s">
        <v>12</v>
      </c>
      <c r="N12" s="25" t="s">
        <v>90</v>
      </c>
      <c r="O12" s="25">
        <v>0</v>
      </c>
      <c r="P12" s="62"/>
      <c r="Q12" s="59" t="s">
        <v>12</v>
      </c>
      <c r="R12" s="25" t="s">
        <v>90</v>
      </c>
      <c r="S12" s="25">
        <v>0</v>
      </c>
      <c r="T12" s="62"/>
      <c r="U12" s="59" t="s">
        <v>12</v>
      </c>
      <c r="V12" s="25">
        <v>0</v>
      </c>
      <c r="W12" s="25">
        <v>0</v>
      </c>
      <c r="X12" s="65"/>
    </row>
    <row r="13" spans="1:24" ht="50.1" customHeight="1" thickBot="1">
      <c r="A13" s="77" t="s">
        <v>12</v>
      </c>
      <c r="B13" s="30">
        <v>0</v>
      </c>
      <c r="C13" s="30">
        <v>0</v>
      </c>
      <c r="D13" s="75"/>
      <c r="E13" s="74" t="s">
        <v>12</v>
      </c>
      <c r="F13" s="30">
        <v>0</v>
      </c>
      <c r="G13" s="30">
        <v>0</v>
      </c>
      <c r="H13" s="75"/>
      <c r="I13" s="74" t="s">
        <v>12</v>
      </c>
      <c r="J13" s="30">
        <v>0</v>
      </c>
      <c r="K13" s="30">
        <v>0</v>
      </c>
      <c r="L13" s="75"/>
      <c r="M13" s="74" t="s">
        <v>12</v>
      </c>
      <c r="N13" s="30">
        <v>0</v>
      </c>
      <c r="O13" s="30">
        <v>0</v>
      </c>
      <c r="P13" s="75"/>
      <c r="Q13" s="74" t="s">
        <v>12</v>
      </c>
      <c r="R13" s="30">
        <v>0</v>
      </c>
      <c r="S13" s="30">
        <v>0</v>
      </c>
      <c r="T13" s="75"/>
      <c r="U13" s="74" t="s">
        <v>12</v>
      </c>
      <c r="V13" s="30">
        <v>0</v>
      </c>
      <c r="W13" s="30">
        <v>0</v>
      </c>
      <c r="X13" s="76"/>
    </row>
    <row r="14" spans="1:24" ht="35.1" customHeight="1" thickTop="1">
      <c r="A14" s="70" t="s">
        <v>83</v>
      </c>
      <c r="B14" s="71"/>
      <c r="C14" s="72"/>
      <c r="D14" s="27" t="s">
        <v>84</v>
      </c>
      <c r="E14" s="73" t="s">
        <v>83</v>
      </c>
      <c r="F14" s="71"/>
      <c r="G14" s="72"/>
      <c r="H14" s="28" t="s">
        <v>84</v>
      </c>
      <c r="I14" s="73" t="s">
        <v>83</v>
      </c>
      <c r="J14" s="71"/>
      <c r="K14" s="72"/>
      <c r="L14" s="27" t="s">
        <v>84</v>
      </c>
      <c r="M14" s="73" t="s">
        <v>83</v>
      </c>
      <c r="N14" s="71"/>
      <c r="O14" s="72"/>
      <c r="P14" s="28" t="s">
        <v>84</v>
      </c>
      <c r="Q14" s="73" t="s">
        <v>83</v>
      </c>
      <c r="R14" s="71"/>
      <c r="S14" s="72"/>
      <c r="T14" s="27" t="s">
        <v>84</v>
      </c>
      <c r="U14" s="73" t="s">
        <v>83</v>
      </c>
      <c r="V14" s="71"/>
      <c r="W14" s="72"/>
      <c r="X14" s="29" t="s">
        <v>84</v>
      </c>
    </row>
    <row r="15" spans="1:24" ht="50.1" customHeight="1">
      <c r="A15" s="67" t="s">
        <v>85</v>
      </c>
      <c r="B15" s="32" t="s">
        <v>86</v>
      </c>
      <c r="C15" s="21">
        <v>45880</v>
      </c>
      <c r="D15" s="22"/>
      <c r="E15" s="58" t="s">
        <v>85</v>
      </c>
      <c r="F15" s="32" t="s">
        <v>86</v>
      </c>
      <c r="G15" s="21">
        <v>45881</v>
      </c>
      <c r="H15" s="23"/>
      <c r="I15" s="58" t="s">
        <v>85</v>
      </c>
      <c r="J15" s="32" t="s">
        <v>86</v>
      </c>
      <c r="K15" s="21">
        <v>45882</v>
      </c>
      <c r="L15" s="22"/>
      <c r="M15" s="58" t="s">
        <v>85</v>
      </c>
      <c r="N15" s="32" t="s">
        <v>86</v>
      </c>
      <c r="O15" s="21">
        <v>45883</v>
      </c>
      <c r="P15" s="23"/>
      <c r="Q15" s="58" t="s">
        <v>85</v>
      </c>
      <c r="R15" s="32" t="s">
        <v>86</v>
      </c>
      <c r="S15" s="21">
        <v>45884</v>
      </c>
      <c r="T15" s="22"/>
      <c r="U15" s="58" t="s">
        <v>85</v>
      </c>
      <c r="V15" s="32" t="s">
        <v>86</v>
      </c>
      <c r="W15" s="21">
        <v>45885</v>
      </c>
      <c r="X15" s="24"/>
    </row>
    <row r="16" spans="1:24" ht="50.1" customHeight="1">
      <c r="A16" s="69"/>
      <c r="B16" s="32" t="s">
        <v>87</v>
      </c>
      <c r="C16" s="21"/>
      <c r="D16" s="34" t="s">
        <v>88</v>
      </c>
      <c r="E16" s="60"/>
      <c r="F16" s="32" t="s">
        <v>87</v>
      </c>
      <c r="G16" s="21"/>
      <c r="H16" s="33" t="s">
        <v>88</v>
      </c>
      <c r="I16" s="60"/>
      <c r="J16" s="32" t="s">
        <v>87</v>
      </c>
      <c r="K16" s="21"/>
      <c r="L16" s="34" t="s">
        <v>88</v>
      </c>
      <c r="M16" s="60"/>
      <c r="N16" s="32" t="s">
        <v>87</v>
      </c>
      <c r="O16" s="21"/>
      <c r="P16" s="33" t="s">
        <v>88</v>
      </c>
      <c r="Q16" s="60"/>
      <c r="R16" s="32" t="s">
        <v>87</v>
      </c>
      <c r="S16" s="21"/>
      <c r="T16" s="34" t="s">
        <v>88</v>
      </c>
      <c r="U16" s="60"/>
      <c r="V16" s="32" t="s">
        <v>87</v>
      </c>
      <c r="W16" s="21"/>
      <c r="X16" s="35" t="s">
        <v>88</v>
      </c>
    </row>
    <row r="17" spans="1:24" ht="50.1" customHeight="1">
      <c r="A17" s="67" t="s">
        <v>12</v>
      </c>
      <c r="B17" s="25" t="s">
        <v>108</v>
      </c>
      <c r="C17" s="25" t="s">
        <v>93</v>
      </c>
      <c r="D17" s="61" t="s">
        <v>88</v>
      </c>
      <c r="E17" s="58" t="s">
        <v>12</v>
      </c>
      <c r="F17" s="25" t="s">
        <v>109</v>
      </c>
      <c r="G17" s="25" t="s">
        <v>110</v>
      </c>
      <c r="H17" s="61" t="s">
        <v>88</v>
      </c>
      <c r="I17" s="58" t="s">
        <v>12</v>
      </c>
      <c r="J17" s="25" t="s">
        <v>111</v>
      </c>
      <c r="K17" s="25" t="s">
        <v>112</v>
      </c>
      <c r="L17" s="61" t="s">
        <v>88</v>
      </c>
      <c r="M17" s="58" t="s">
        <v>12</v>
      </c>
      <c r="N17" s="25" t="s">
        <v>113</v>
      </c>
      <c r="O17" s="25" t="s">
        <v>114</v>
      </c>
      <c r="P17" s="61" t="s">
        <v>88</v>
      </c>
      <c r="Q17" s="58" t="s">
        <v>12</v>
      </c>
      <c r="R17" s="25">
        <v>0</v>
      </c>
      <c r="S17" s="25">
        <v>0</v>
      </c>
      <c r="T17" s="61" t="s">
        <v>88</v>
      </c>
      <c r="U17" s="58" t="s">
        <v>12</v>
      </c>
      <c r="V17" s="25">
        <v>0</v>
      </c>
      <c r="W17" s="25">
        <v>0</v>
      </c>
      <c r="X17" s="64" t="s">
        <v>88</v>
      </c>
    </row>
    <row r="18" spans="1:24" ht="50.1" customHeight="1">
      <c r="A18" s="68" t="s">
        <v>12</v>
      </c>
      <c r="B18" s="25" t="s">
        <v>90</v>
      </c>
      <c r="C18" s="25">
        <v>0</v>
      </c>
      <c r="D18" s="62"/>
      <c r="E18" s="59" t="s">
        <v>12</v>
      </c>
      <c r="F18" s="25" t="s">
        <v>90</v>
      </c>
      <c r="G18" s="25">
        <v>0</v>
      </c>
      <c r="H18" s="62"/>
      <c r="I18" s="59" t="s">
        <v>12</v>
      </c>
      <c r="J18" s="25" t="s">
        <v>90</v>
      </c>
      <c r="K18" s="25">
        <v>0</v>
      </c>
      <c r="L18" s="62"/>
      <c r="M18" s="59" t="s">
        <v>12</v>
      </c>
      <c r="N18" s="25" t="s">
        <v>90</v>
      </c>
      <c r="O18" s="25">
        <v>0</v>
      </c>
      <c r="P18" s="62"/>
      <c r="Q18" s="59" t="s">
        <v>12</v>
      </c>
      <c r="R18" s="25">
        <v>0</v>
      </c>
      <c r="S18" s="25">
        <v>0</v>
      </c>
      <c r="T18" s="62"/>
      <c r="U18" s="59" t="s">
        <v>12</v>
      </c>
      <c r="V18" s="25">
        <v>0</v>
      </c>
      <c r="W18" s="25">
        <v>0</v>
      </c>
      <c r="X18" s="65"/>
    </row>
    <row r="19" spans="1:24" ht="50.1" customHeight="1" thickBot="1">
      <c r="A19" s="77" t="s">
        <v>12</v>
      </c>
      <c r="B19" s="30">
        <v>0</v>
      </c>
      <c r="C19" s="30">
        <v>0</v>
      </c>
      <c r="D19" s="75"/>
      <c r="E19" s="74" t="s">
        <v>12</v>
      </c>
      <c r="F19" s="30">
        <v>0</v>
      </c>
      <c r="G19" s="30">
        <v>0</v>
      </c>
      <c r="H19" s="75"/>
      <c r="I19" s="74" t="s">
        <v>12</v>
      </c>
      <c r="J19" s="30">
        <v>0</v>
      </c>
      <c r="K19" s="30">
        <v>0</v>
      </c>
      <c r="L19" s="75"/>
      <c r="M19" s="74" t="s">
        <v>12</v>
      </c>
      <c r="N19" s="30">
        <v>0</v>
      </c>
      <c r="O19" s="30">
        <v>0</v>
      </c>
      <c r="P19" s="75"/>
      <c r="Q19" s="74" t="s">
        <v>12</v>
      </c>
      <c r="R19" s="30">
        <v>0</v>
      </c>
      <c r="S19" s="30">
        <v>0</v>
      </c>
      <c r="T19" s="75"/>
      <c r="U19" s="74" t="s">
        <v>12</v>
      </c>
      <c r="V19" s="30">
        <v>0</v>
      </c>
      <c r="W19" s="30">
        <v>0</v>
      </c>
      <c r="X19" s="76"/>
    </row>
    <row r="20" spans="1:24" ht="35.1" customHeight="1" thickTop="1">
      <c r="A20" s="70" t="s">
        <v>83</v>
      </c>
      <c r="B20" s="71"/>
      <c r="C20" s="72"/>
      <c r="D20" s="19" t="s">
        <v>84</v>
      </c>
      <c r="E20" s="73" t="s">
        <v>83</v>
      </c>
      <c r="F20" s="71"/>
      <c r="G20" s="72"/>
      <c r="H20" s="31" t="s">
        <v>84</v>
      </c>
      <c r="I20" s="73" t="s">
        <v>83</v>
      </c>
      <c r="J20" s="71"/>
      <c r="K20" s="72"/>
      <c r="L20" s="19" t="s">
        <v>84</v>
      </c>
      <c r="M20" s="73" t="s">
        <v>83</v>
      </c>
      <c r="N20" s="71"/>
      <c r="O20" s="72"/>
      <c r="P20" s="31" t="s">
        <v>84</v>
      </c>
      <c r="Q20" s="73" t="s">
        <v>83</v>
      </c>
      <c r="R20" s="71"/>
      <c r="S20" s="72"/>
      <c r="T20" s="19" t="s">
        <v>84</v>
      </c>
      <c r="U20" s="73" t="s">
        <v>83</v>
      </c>
      <c r="V20" s="71"/>
      <c r="W20" s="72"/>
      <c r="X20" s="20" t="s">
        <v>84</v>
      </c>
    </row>
    <row r="21" spans="1:24" ht="50.1" customHeight="1">
      <c r="A21" s="67" t="s">
        <v>85</v>
      </c>
      <c r="B21" s="32" t="s">
        <v>86</v>
      </c>
      <c r="C21" s="21">
        <v>45887</v>
      </c>
      <c r="D21" s="22"/>
      <c r="E21" s="58" t="s">
        <v>85</v>
      </c>
      <c r="F21" s="32" t="s">
        <v>86</v>
      </c>
      <c r="G21" s="21">
        <v>45888</v>
      </c>
      <c r="H21" s="23"/>
      <c r="I21" s="58" t="s">
        <v>85</v>
      </c>
      <c r="J21" s="32" t="s">
        <v>86</v>
      </c>
      <c r="K21" s="21">
        <v>45889</v>
      </c>
      <c r="L21" s="22"/>
      <c r="M21" s="58" t="s">
        <v>85</v>
      </c>
      <c r="N21" s="32" t="s">
        <v>86</v>
      </c>
      <c r="O21" s="21">
        <v>45890</v>
      </c>
      <c r="P21" s="23"/>
      <c r="Q21" s="58" t="s">
        <v>85</v>
      </c>
      <c r="R21" s="32" t="s">
        <v>86</v>
      </c>
      <c r="S21" s="21">
        <v>45891</v>
      </c>
      <c r="T21" s="22"/>
      <c r="U21" s="58" t="s">
        <v>85</v>
      </c>
      <c r="V21" s="32" t="s">
        <v>86</v>
      </c>
      <c r="W21" s="21">
        <v>45892</v>
      </c>
      <c r="X21" s="24"/>
    </row>
    <row r="22" spans="1:24" ht="50.1" customHeight="1">
      <c r="A22" s="69"/>
      <c r="B22" s="32" t="s">
        <v>87</v>
      </c>
      <c r="C22" s="21"/>
      <c r="D22" s="34" t="s">
        <v>88</v>
      </c>
      <c r="E22" s="60"/>
      <c r="F22" s="32" t="s">
        <v>87</v>
      </c>
      <c r="G22" s="21"/>
      <c r="H22" s="33" t="s">
        <v>88</v>
      </c>
      <c r="I22" s="60"/>
      <c r="J22" s="32" t="s">
        <v>87</v>
      </c>
      <c r="K22" s="21"/>
      <c r="L22" s="34" t="s">
        <v>88</v>
      </c>
      <c r="M22" s="60"/>
      <c r="N22" s="32" t="s">
        <v>87</v>
      </c>
      <c r="O22" s="21"/>
      <c r="P22" s="33" t="s">
        <v>88</v>
      </c>
      <c r="Q22" s="60"/>
      <c r="R22" s="32" t="s">
        <v>87</v>
      </c>
      <c r="S22" s="21">
        <v>45897</v>
      </c>
      <c r="T22" s="34" t="s">
        <v>88</v>
      </c>
      <c r="U22" s="60"/>
      <c r="V22" s="32" t="s">
        <v>87</v>
      </c>
      <c r="W22" s="21"/>
      <c r="X22" s="35" t="s">
        <v>88</v>
      </c>
    </row>
    <row r="23" spans="1:24" ht="50.1" customHeight="1">
      <c r="A23" s="67" t="s">
        <v>12</v>
      </c>
      <c r="B23" s="25" t="s">
        <v>115</v>
      </c>
      <c r="C23" s="25" t="s">
        <v>116</v>
      </c>
      <c r="D23" s="61" t="s">
        <v>88</v>
      </c>
      <c r="E23" s="58" t="s">
        <v>12</v>
      </c>
      <c r="F23" s="25" t="s">
        <v>117</v>
      </c>
      <c r="G23" s="25" t="s">
        <v>91</v>
      </c>
      <c r="H23" s="61" t="s">
        <v>88</v>
      </c>
      <c r="I23" s="58" t="s">
        <v>12</v>
      </c>
      <c r="J23" s="25" t="s">
        <v>118</v>
      </c>
      <c r="K23" s="25" t="s">
        <v>119</v>
      </c>
      <c r="L23" s="61" t="s">
        <v>88</v>
      </c>
      <c r="M23" s="58" t="s">
        <v>12</v>
      </c>
      <c r="N23" s="25" t="s">
        <v>120</v>
      </c>
      <c r="O23" s="25" t="s">
        <v>106</v>
      </c>
      <c r="P23" s="61" t="s">
        <v>88</v>
      </c>
      <c r="Q23" s="58" t="s">
        <v>12</v>
      </c>
      <c r="R23" s="25" t="s">
        <v>121</v>
      </c>
      <c r="S23" s="25" t="s">
        <v>122</v>
      </c>
      <c r="T23" s="61" t="s">
        <v>88</v>
      </c>
      <c r="U23" s="58" t="s">
        <v>12</v>
      </c>
      <c r="V23" s="25">
        <v>0</v>
      </c>
      <c r="W23" s="25">
        <v>0</v>
      </c>
      <c r="X23" s="64" t="s">
        <v>88</v>
      </c>
    </row>
    <row r="24" spans="1:24" ht="50.1" customHeight="1">
      <c r="A24" s="68" t="s">
        <v>12</v>
      </c>
      <c r="B24" s="25" t="s">
        <v>90</v>
      </c>
      <c r="C24" s="25">
        <v>0</v>
      </c>
      <c r="D24" s="62"/>
      <c r="E24" s="59" t="s">
        <v>12</v>
      </c>
      <c r="F24" s="25" t="s">
        <v>90</v>
      </c>
      <c r="G24" s="25">
        <v>0</v>
      </c>
      <c r="H24" s="62"/>
      <c r="I24" s="59" t="s">
        <v>12</v>
      </c>
      <c r="J24" s="25" t="s">
        <v>90</v>
      </c>
      <c r="K24" s="25">
        <v>0</v>
      </c>
      <c r="L24" s="62"/>
      <c r="M24" s="59" t="s">
        <v>12</v>
      </c>
      <c r="N24" s="25" t="s">
        <v>90</v>
      </c>
      <c r="O24" s="25">
        <v>0</v>
      </c>
      <c r="P24" s="62"/>
      <c r="Q24" s="59" t="s">
        <v>12</v>
      </c>
      <c r="R24" s="25" t="s">
        <v>90</v>
      </c>
      <c r="S24" s="25">
        <v>0</v>
      </c>
      <c r="T24" s="62"/>
      <c r="U24" s="59" t="s">
        <v>12</v>
      </c>
      <c r="V24" s="25">
        <v>0</v>
      </c>
      <c r="W24" s="25">
        <v>0</v>
      </c>
      <c r="X24" s="65"/>
    </row>
    <row r="25" spans="1:24" ht="50.1" customHeight="1" thickBot="1">
      <c r="A25" s="77" t="s">
        <v>12</v>
      </c>
      <c r="B25" s="26">
        <v>0</v>
      </c>
      <c r="C25" s="26">
        <v>0</v>
      </c>
      <c r="D25" s="75"/>
      <c r="E25" s="74" t="s">
        <v>12</v>
      </c>
      <c r="F25" s="26">
        <v>0</v>
      </c>
      <c r="G25" s="26">
        <v>0</v>
      </c>
      <c r="H25" s="75"/>
      <c r="I25" s="74" t="s">
        <v>12</v>
      </c>
      <c r="J25" s="26">
        <v>0</v>
      </c>
      <c r="K25" s="26">
        <v>0</v>
      </c>
      <c r="L25" s="75"/>
      <c r="M25" s="74" t="s">
        <v>12</v>
      </c>
      <c r="N25" s="26">
        <v>0</v>
      </c>
      <c r="O25" s="26">
        <v>0</v>
      </c>
      <c r="P25" s="75"/>
      <c r="Q25" s="74" t="s">
        <v>12</v>
      </c>
      <c r="R25" s="26">
        <v>0</v>
      </c>
      <c r="S25" s="26">
        <v>0</v>
      </c>
      <c r="T25" s="75"/>
      <c r="U25" s="74" t="s">
        <v>12</v>
      </c>
      <c r="V25" s="26">
        <v>0</v>
      </c>
      <c r="W25" s="26">
        <v>0</v>
      </c>
      <c r="X25" s="76"/>
    </row>
    <row r="26" spans="1:24" ht="35.1" customHeight="1" thickTop="1">
      <c r="A26" s="70" t="s">
        <v>83</v>
      </c>
      <c r="B26" s="71"/>
      <c r="C26" s="72"/>
      <c r="D26" s="27" t="s">
        <v>84</v>
      </c>
      <c r="E26" s="73" t="s">
        <v>83</v>
      </c>
      <c r="F26" s="71"/>
      <c r="G26" s="72"/>
      <c r="H26" s="28" t="s">
        <v>84</v>
      </c>
      <c r="I26" s="73" t="s">
        <v>83</v>
      </c>
      <c r="J26" s="71"/>
      <c r="K26" s="72"/>
      <c r="L26" s="27" t="s">
        <v>84</v>
      </c>
      <c r="M26" s="73" t="s">
        <v>83</v>
      </c>
      <c r="N26" s="71"/>
      <c r="O26" s="72"/>
      <c r="P26" s="28" t="s">
        <v>84</v>
      </c>
      <c r="Q26" s="73" t="s">
        <v>83</v>
      </c>
      <c r="R26" s="71"/>
      <c r="S26" s="72"/>
      <c r="T26" s="27" t="s">
        <v>84</v>
      </c>
      <c r="U26" s="73" t="s">
        <v>83</v>
      </c>
      <c r="V26" s="71"/>
      <c r="W26" s="72"/>
      <c r="X26" s="29" t="s">
        <v>84</v>
      </c>
    </row>
    <row r="27" spans="1:24" ht="50.1" customHeight="1">
      <c r="A27" s="67" t="s">
        <v>85</v>
      </c>
      <c r="B27" s="32" t="s">
        <v>86</v>
      </c>
      <c r="C27" s="21">
        <v>45894</v>
      </c>
      <c r="D27" s="22"/>
      <c r="E27" s="58" t="s">
        <v>85</v>
      </c>
      <c r="F27" s="32" t="s">
        <v>86</v>
      </c>
      <c r="G27" s="21">
        <v>45895</v>
      </c>
      <c r="H27" s="23"/>
      <c r="I27" s="58" t="s">
        <v>85</v>
      </c>
      <c r="J27" s="32" t="s">
        <v>86</v>
      </c>
      <c r="K27" s="21">
        <v>45896</v>
      </c>
      <c r="L27" s="22"/>
      <c r="M27" s="58" t="s">
        <v>85</v>
      </c>
      <c r="N27" s="32" t="s">
        <v>86</v>
      </c>
      <c r="O27" s="21">
        <v>45897</v>
      </c>
      <c r="P27" s="23"/>
      <c r="Q27" s="58" t="s">
        <v>85</v>
      </c>
      <c r="R27" s="32" t="s">
        <v>86</v>
      </c>
      <c r="S27" s="21">
        <v>45898</v>
      </c>
      <c r="T27" s="22"/>
      <c r="U27" s="58" t="s">
        <v>85</v>
      </c>
      <c r="V27" s="32" t="s">
        <v>86</v>
      </c>
      <c r="W27" s="21">
        <v>45899</v>
      </c>
      <c r="X27" s="24"/>
    </row>
    <row r="28" spans="1:24" ht="50.1" customHeight="1">
      <c r="A28" s="69"/>
      <c r="B28" s="32" t="s">
        <v>87</v>
      </c>
      <c r="C28" s="21"/>
      <c r="D28" s="34" t="s">
        <v>88</v>
      </c>
      <c r="E28" s="60"/>
      <c r="F28" s="32" t="s">
        <v>87</v>
      </c>
      <c r="G28" s="21"/>
      <c r="H28" s="33" t="s">
        <v>88</v>
      </c>
      <c r="I28" s="60"/>
      <c r="J28" s="32" t="s">
        <v>87</v>
      </c>
      <c r="K28" s="21"/>
      <c r="L28" s="34" t="s">
        <v>88</v>
      </c>
      <c r="M28" s="60"/>
      <c r="N28" s="32" t="s">
        <v>87</v>
      </c>
      <c r="O28" s="21"/>
      <c r="P28" s="33" t="s">
        <v>88</v>
      </c>
      <c r="Q28" s="60"/>
      <c r="R28" s="32" t="s">
        <v>87</v>
      </c>
      <c r="S28" s="21"/>
      <c r="T28" s="34" t="s">
        <v>88</v>
      </c>
      <c r="U28" s="60"/>
      <c r="V28" s="32" t="s">
        <v>87</v>
      </c>
      <c r="W28" s="21"/>
      <c r="X28" s="35" t="s">
        <v>88</v>
      </c>
    </row>
    <row r="29" spans="1:24" ht="50.1" customHeight="1">
      <c r="A29" s="67" t="s">
        <v>12</v>
      </c>
      <c r="B29" s="25" t="s">
        <v>123</v>
      </c>
      <c r="C29" s="25" t="s">
        <v>124</v>
      </c>
      <c r="D29" s="61" t="s">
        <v>88</v>
      </c>
      <c r="E29" s="58" t="s">
        <v>12</v>
      </c>
      <c r="F29" s="25" t="s">
        <v>125</v>
      </c>
      <c r="G29" s="25" t="s">
        <v>94</v>
      </c>
      <c r="H29" s="61" t="s">
        <v>88</v>
      </c>
      <c r="I29" s="58" t="s">
        <v>12</v>
      </c>
      <c r="J29" s="25" t="s">
        <v>126</v>
      </c>
      <c r="K29" s="25" t="s">
        <v>95</v>
      </c>
      <c r="L29" s="61" t="s">
        <v>88</v>
      </c>
      <c r="M29" s="58" t="s">
        <v>12</v>
      </c>
      <c r="N29" s="25" t="s">
        <v>127</v>
      </c>
      <c r="O29" s="25" t="s">
        <v>92</v>
      </c>
      <c r="P29" s="61" t="s">
        <v>88</v>
      </c>
      <c r="Q29" s="58" t="s">
        <v>12</v>
      </c>
      <c r="R29" s="25" t="s">
        <v>128</v>
      </c>
      <c r="S29" s="25" t="s">
        <v>129</v>
      </c>
      <c r="T29" s="61" t="s">
        <v>88</v>
      </c>
      <c r="U29" s="58" t="s">
        <v>12</v>
      </c>
      <c r="V29" s="25" t="s">
        <v>89</v>
      </c>
      <c r="W29" s="25" t="s">
        <v>89</v>
      </c>
      <c r="X29" s="64" t="s">
        <v>88</v>
      </c>
    </row>
    <row r="30" spans="1:24" ht="50.1" customHeight="1">
      <c r="A30" s="68" t="s">
        <v>12</v>
      </c>
      <c r="B30" s="25" t="s">
        <v>90</v>
      </c>
      <c r="C30" s="25">
        <v>0</v>
      </c>
      <c r="D30" s="62"/>
      <c r="E30" s="59" t="s">
        <v>12</v>
      </c>
      <c r="F30" s="25" t="s">
        <v>90</v>
      </c>
      <c r="G30" s="25">
        <v>0</v>
      </c>
      <c r="H30" s="62"/>
      <c r="I30" s="59" t="s">
        <v>12</v>
      </c>
      <c r="J30" s="25" t="s">
        <v>90</v>
      </c>
      <c r="K30" s="25">
        <v>0</v>
      </c>
      <c r="L30" s="62"/>
      <c r="M30" s="59" t="s">
        <v>12</v>
      </c>
      <c r="N30" s="25" t="s">
        <v>90</v>
      </c>
      <c r="O30" s="25">
        <v>0</v>
      </c>
      <c r="P30" s="62"/>
      <c r="Q30" s="59" t="s">
        <v>12</v>
      </c>
      <c r="R30" s="25" t="s">
        <v>90</v>
      </c>
      <c r="S30" s="25">
        <v>0</v>
      </c>
      <c r="T30" s="62"/>
      <c r="U30" s="59" t="s">
        <v>12</v>
      </c>
      <c r="V30" s="25" t="s">
        <v>89</v>
      </c>
      <c r="W30" s="25" t="s">
        <v>89</v>
      </c>
      <c r="X30" s="65"/>
    </row>
    <row r="31" spans="1:24" ht="50.1" customHeight="1">
      <c r="A31" s="69" t="s">
        <v>12</v>
      </c>
      <c r="B31" s="25">
        <v>0</v>
      </c>
      <c r="C31" s="25">
        <v>0</v>
      </c>
      <c r="D31" s="63"/>
      <c r="E31" s="60" t="s">
        <v>12</v>
      </c>
      <c r="F31" s="25">
        <v>0</v>
      </c>
      <c r="G31" s="25">
        <v>0</v>
      </c>
      <c r="H31" s="63"/>
      <c r="I31" s="60" t="s">
        <v>12</v>
      </c>
      <c r="J31" s="25">
        <v>0</v>
      </c>
      <c r="K31" s="25">
        <v>0</v>
      </c>
      <c r="L31" s="63"/>
      <c r="M31" s="60" t="s">
        <v>12</v>
      </c>
      <c r="N31" s="25">
        <v>0</v>
      </c>
      <c r="O31" s="25">
        <v>0</v>
      </c>
      <c r="P31" s="63"/>
      <c r="Q31" s="60" t="s">
        <v>12</v>
      </c>
      <c r="R31" s="25">
        <v>0</v>
      </c>
      <c r="S31" s="25">
        <v>0</v>
      </c>
      <c r="T31" s="63"/>
      <c r="U31" s="60" t="s">
        <v>12</v>
      </c>
      <c r="V31" s="25" t="s">
        <v>89</v>
      </c>
      <c r="W31" s="25" t="s">
        <v>89</v>
      </c>
      <c r="X31" s="66"/>
    </row>
  </sheetData>
  <mergeCells count="121">
    <mergeCell ref="A3:A4"/>
    <mergeCell ref="E3:E4"/>
    <mergeCell ref="I3:I4"/>
    <mergeCell ref="M3:M4"/>
    <mergeCell ref="Q3:Q4"/>
    <mergeCell ref="U3:U4"/>
    <mergeCell ref="F1:X1"/>
    <mergeCell ref="A2:C2"/>
    <mergeCell ref="E2:G2"/>
    <mergeCell ref="I2:K2"/>
    <mergeCell ref="M2:O2"/>
    <mergeCell ref="Q2:S2"/>
    <mergeCell ref="U2:W2"/>
    <mergeCell ref="M5:M7"/>
    <mergeCell ref="P5:P7"/>
    <mergeCell ref="Q5:Q7"/>
    <mergeCell ref="T5:T7"/>
    <mergeCell ref="U5:U7"/>
    <mergeCell ref="X5:X7"/>
    <mergeCell ref="A5:A7"/>
    <mergeCell ref="D5:D7"/>
    <mergeCell ref="E5:E7"/>
    <mergeCell ref="H5:H7"/>
    <mergeCell ref="I5:I7"/>
    <mergeCell ref="L5:L7"/>
    <mergeCell ref="A9:A10"/>
    <mergeCell ref="E9:E10"/>
    <mergeCell ref="I9:I10"/>
    <mergeCell ref="M9:M10"/>
    <mergeCell ref="Q9:Q10"/>
    <mergeCell ref="U9:U10"/>
    <mergeCell ref="A8:C8"/>
    <mergeCell ref="E8:G8"/>
    <mergeCell ref="I8:K8"/>
    <mergeCell ref="M8:O8"/>
    <mergeCell ref="Q8:S8"/>
    <mergeCell ref="U8:W8"/>
    <mergeCell ref="M11:M13"/>
    <mergeCell ref="P11:P13"/>
    <mergeCell ref="Q11:Q13"/>
    <mergeCell ref="T11:T13"/>
    <mergeCell ref="U11:U13"/>
    <mergeCell ref="X11:X13"/>
    <mergeCell ref="A11:A13"/>
    <mergeCell ref="D11:D13"/>
    <mergeCell ref="E11:E13"/>
    <mergeCell ref="H11:H13"/>
    <mergeCell ref="I11:I13"/>
    <mergeCell ref="L11:L13"/>
    <mergeCell ref="A15:A16"/>
    <mergeCell ref="E15:E16"/>
    <mergeCell ref="I15:I16"/>
    <mergeCell ref="M15:M16"/>
    <mergeCell ref="Q15:Q16"/>
    <mergeCell ref="U15:U16"/>
    <mergeCell ref="A14:C14"/>
    <mergeCell ref="E14:G14"/>
    <mergeCell ref="I14:K14"/>
    <mergeCell ref="M14:O14"/>
    <mergeCell ref="Q14:S14"/>
    <mergeCell ref="U14:W14"/>
    <mergeCell ref="M17:M19"/>
    <mergeCell ref="P17:P19"/>
    <mergeCell ref="Q17:Q19"/>
    <mergeCell ref="T17:T19"/>
    <mergeCell ref="U17:U19"/>
    <mergeCell ref="X17:X19"/>
    <mergeCell ref="A17:A19"/>
    <mergeCell ref="D17:D19"/>
    <mergeCell ref="E17:E19"/>
    <mergeCell ref="H17:H19"/>
    <mergeCell ref="I17:I19"/>
    <mergeCell ref="L17:L19"/>
    <mergeCell ref="A21:A22"/>
    <mergeCell ref="E21:E22"/>
    <mergeCell ref="I21:I22"/>
    <mergeCell ref="M21:M22"/>
    <mergeCell ref="Q21:Q22"/>
    <mergeCell ref="U21:U22"/>
    <mergeCell ref="A20:C20"/>
    <mergeCell ref="E20:G20"/>
    <mergeCell ref="I20:K20"/>
    <mergeCell ref="M20:O20"/>
    <mergeCell ref="Q20:S20"/>
    <mergeCell ref="U20:W20"/>
    <mergeCell ref="M23:M25"/>
    <mergeCell ref="P23:P25"/>
    <mergeCell ref="Q23:Q25"/>
    <mergeCell ref="T23:T25"/>
    <mergeCell ref="U23:U25"/>
    <mergeCell ref="X23:X25"/>
    <mergeCell ref="A23:A25"/>
    <mergeCell ref="D23:D25"/>
    <mergeCell ref="E23:E25"/>
    <mergeCell ref="H23:H25"/>
    <mergeCell ref="I23:I25"/>
    <mergeCell ref="L23:L25"/>
    <mergeCell ref="A27:A28"/>
    <mergeCell ref="E27:E28"/>
    <mergeCell ref="I27:I28"/>
    <mergeCell ref="M27:M28"/>
    <mergeCell ref="Q27:Q28"/>
    <mergeCell ref="U27:U28"/>
    <mergeCell ref="A26:C26"/>
    <mergeCell ref="E26:G26"/>
    <mergeCell ref="I26:K26"/>
    <mergeCell ref="M26:O26"/>
    <mergeCell ref="Q26:S26"/>
    <mergeCell ref="U26:W26"/>
    <mergeCell ref="M29:M31"/>
    <mergeCell ref="P29:P31"/>
    <mergeCell ref="Q29:Q31"/>
    <mergeCell ref="T29:T31"/>
    <mergeCell ref="U29:U31"/>
    <mergeCell ref="X29:X31"/>
    <mergeCell ref="A29:A31"/>
    <mergeCell ref="D29:D31"/>
    <mergeCell ref="E29:E31"/>
    <mergeCell ref="H29:H31"/>
    <mergeCell ref="I29:I31"/>
    <mergeCell ref="L29:L31"/>
  </mergeCells>
  <phoneticPr fontId="2"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showGridLines="0" tabSelected="1" view="pageBreakPreview" zoomScale="55" zoomScaleNormal="70" zoomScaleSheetLayoutView="55" workbookViewId="0">
      <selection activeCell="L4" sqref="L4"/>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8" t="s">
        <v>2</v>
      </c>
      <c r="F7" s="8" t="s">
        <v>4</v>
      </c>
      <c r="G7" s="84"/>
      <c r="H7" s="97"/>
    </row>
    <row r="8" spans="1:8" ht="39.950000000000003" customHeight="1">
      <c r="A8" s="81" t="s">
        <v>131</v>
      </c>
      <c r="B8" s="82" t="s">
        <v>12</v>
      </c>
      <c r="C8" s="82" t="s">
        <v>157</v>
      </c>
      <c r="D8" s="40" t="s">
        <v>132</v>
      </c>
      <c r="E8" s="41">
        <v>32.5</v>
      </c>
      <c r="F8" s="42">
        <v>50</v>
      </c>
      <c r="G8" s="42">
        <f>($C$3*E8)+($C$4*F8)</f>
        <v>0</v>
      </c>
      <c r="H8" s="80" t="s">
        <v>133</v>
      </c>
    </row>
    <row r="9" spans="1:8" ht="39.950000000000003" customHeight="1">
      <c r="A9" s="81" t="s">
        <v>15</v>
      </c>
      <c r="B9" s="82" t="s">
        <v>15</v>
      </c>
      <c r="C9" s="82" t="s">
        <v>15</v>
      </c>
      <c r="D9" s="40" t="s">
        <v>134</v>
      </c>
      <c r="E9" s="41">
        <v>9.75</v>
      </c>
      <c r="F9" s="42">
        <v>15</v>
      </c>
      <c r="G9" s="42">
        <f>($C$3*E9)+($C$4*F9)</f>
        <v>0</v>
      </c>
      <c r="H9" s="80" t="s">
        <v>15</v>
      </c>
    </row>
    <row r="10" spans="1:8" ht="39.950000000000003" customHeight="1">
      <c r="A10" s="81" t="s">
        <v>15</v>
      </c>
      <c r="B10" s="82" t="s">
        <v>15</v>
      </c>
      <c r="C10" s="82" t="s">
        <v>15</v>
      </c>
      <c r="D10" s="40" t="s">
        <v>19</v>
      </c>
      <c r="E10" s="41">
        <v>3.25</v>
      </c>
      <c r="F10" s="42">
        <v>5</v>
      </c>
      <c r="G10" s="42">
        <f>($C$3*E10)+($C$4*F10)</f>
        <v>0</v>
      </c>
      <c r="H10" s="80" t="s">
        <v>15</v>
      </c>
    </row>
    <row r="11" spans="1:8" ht="39.950000000000003" customHeight="1">
      <c r="A11" s="81" t="s">
        <v>15</v>
      </c>
      <c r="B11" s="82" t="s">
        <v>15</v>
      </c>
      <c r="C11" s="82" t="s">
        <v>15</v>
      </c>
      <c r="D11" s="40" t="s">
        <v>135</v>
      </c>
      <c r="E11" s="41">
        <v>3.25</v>
      </c>
      <c r="F11" s="42">
        <v>5</v>
      </c>
      <c r="G11" s="42">
        <f t="shared" ref="G11:G22" si="0">($C$3*E11)+($C$4*F11)</f>
        <v>0</v>
      </c>
      <c r="H11" s="80" t="s">
        <v>15</v>
      </c>
    </row>
    <row r="12" spans="1:8" ht="39.950000000000003" customHeight="1">
      <c r="A12" s="81" t="s">
        <v>15</v>
      </c>
      <c r="B12" s="82" t="s">
        <v>15</v>
      </c>
      <c r="C12" s="82" t="s">
        <v>15</v>
      </c>
      <c r="D12" s="40" t="s">
        <v>44</v>
      </c>
      <c r="E12" s="41">
        <v>3.25</v>
      </c>
      <c r="F12" s="42">
        <v>5</v>
      </c>
      <c r="G12" s="42">
        <f t="shared" si="0"/>
        <v>0</v>
      </c>
      <c r="H12" s="80" t="s">
        <v>15</v>
      </c>
    </row>
    <row r="13" spans="1:8" ht="39.950000000000003" customHeight="1">
      <c r="A13" s="81" t="s">
        <v>15</v>
      </c>
      <c r="B13" s="82" t="s">
        <v>15</v>
      </c>
      <c r="C13" s="82" t="s">
        <v>15</v>
      </c>
      <c r="D13" s="40" t="s">
        <v>136</v>
      </c>
      <c r="E13" s="41">
        <v>3.25</v>
      </c>
      <c r="F13" s="42">
        <v>5</v>
      </c>
      <c r="G13" s="42">
        <f t="shared" si="0"/>
        <v>0</v>
      </c>
      <c r="H13" s="80" t="s">
        <v>15</v>
      </c>
    </row>
    <row r="14" spans="1:8" ht="39.950000000000003" customHeight="1">
      <c r="A14" s="81" t="s">
        <v>15</v>
      </c>
      <c r="B14" s="82" t="s">
        <v>15</v>
      </c>
      <c r="C14" s="82" t="s">
        <v>15</v>
      </c>
      <c r="D14" s="40" t="s">
        <v>39</v>
      </c>
      <c r="E14" s="41">
        <v>2.6</v>
      </c>
      <c r="F14" s="42">
        <v>4</v>
      </c>
      <c r="G14" s="42">
        <f t="shared" si="0"/>
        <v>0</v>
      </c>
      <c r="H14" s="80" t="s">
        <v>15</v>
      </c>
    </row>
    <row r="15" spans="1:8" ht="39.950000000000003" customHeight="1">
      <c r="A15" s="81" t="s">
        <v>15</v>
      </c>
      <c r="B15" s="82" t="s">
        <v>15</v>
      </c>
      <c r="C15" s="82" t="s">
        <v>15</v>
      </c>
      <c r="D15" s="40" t="s">
        <v>23</v>
      </c>
      <c r="E15" s="41">
        <v>1.3</v>
      </c>
      <c r="F15" s="42">
        <v>2</v>
      </c>
      <c r="G15" s="42">
        <f t="shared" si="0"/>
        <v>0</v>
      </c>
      <c r="H15" s="80" t="s">
        <v>15</v>
      </c>
    </row>
    <row r="16" spans="1:8" ht="39.950000000000003" customHeight="1">
      <c r="A16" s="81" t="s">
        <v>15</v>
      </c>
      <c r="B16" s="82" t="s">
        <v>15</v>
      </c>
      <c r="C16" s="82" t="s">
        <v>15</v>
      </c>
      <c r="D16" s="40" t="s">
        <v>18</v>
      </c>
      <c r="E16" s="41">
        <v>0.65</v>
      </c>
      <c r="F16" s="42">
        <v>1</v>
      </c>
      <c r="G16" s="42">
        <f t="shared" si="0"/>
        <v>0</v>
      </c>
      <c r="H16" s="80" t="s">
        <v>15</v>
      </c>
    </row>
    <row r="17" spans="1:8" ht="39.950000000000003" customHeight="1">
      <c r="A17" s="81" t="s">
        <v>15</v>
      </c>
      <c r="B17" s="82" t="s">
        <v>15</v>
      </c>
      <c r="C17" s="82" t="s">
        <v>137</v>
      </c>
      <c r="D17" s="40" t="s">
        <v>138</v>
      </c>
      <c r="E17" s="41">
        <v>13</v>
      </c>
      <c r="F17" s="42">
        <v>20</v>
      </c>
      <c r="G17" s="42">
        <f t="shared" si="0"/>
        <v>0</v>
      </c>
      <c r="H17" s="80" t="s">
        <v>139</v>
      </c>
    </row>
    <row r="18" spans="1:8" ht="39.950000000000003" customHeight="1">
      <c r="A18" s="81" t="s">
        <v>15</v>
      </c>
      <c r="B18" s="82" t="s">
        <v>15</v>
      </c>
      <c r="C18" s="82" t="s">
        <v>15</v>
      </c>
      <c r="D18" s="40" t="s">
        <v>35</v>
      </c>
      <c r="E18" s="41">
        <v>1.95</v>
      </c>
      <c r="F18" s="42">
        <v>3</v>
      </c>
      <c r="G18" s="42">
        <f t="shared" si="0"/>
        <v>0</v>
      </c>
      <c r="H18" s="80" t="s">
        <v>15</v>
      </c>
    </row>
    <row r="19" spans="1:8" ht="39.950000000000003" customHeight="1">
      <c r="A19" s="81" t="s">
        <v>15</v>
      </c>
      <c r="B19" s="82" t="s">
        <v>15</v>
      </c>
      <c r="C19" s="82" t="s">
        <v>15</v>
      </c>
      <c r="D19" s="40" t="s">
        <v>37</v>
      </c>
      <c r="E19" s="41">
        <v>1.3</v>
      </c>
      <c r="F19" s="42">
        <v>2</v>
      </c>
      <c r="G19" s="42">
        <f t="shared" si="0"/>
        <v>0</v>
      </c>
      <c r="H19" s="80" t="s">
        <v>15</v>
      </c>
    </row>
    <row r="20" spans="1:8" ht="39.950000000000003" customHeight="1">
      <c r="A20" s="81" t="s">
        <v>15</v>
      </c>
      <c r="B20" s="82" t="s">
        <v>15</v>
      </c>
      <c r="C20" s="82" t="s">
        <v>15</v>
      </c>
      <c r="D20" s="40" t="s">
        <v>24</v>
      </c>
      <c r="E20" s="41">
        <v>0.33</v>
      </c>
      <c r="F20" s="42">
        <v>0.5</v>
      </c>
      <c r="G20" s="42">
        <f t="shared" si="0"/>
        <v>0</v>
      </c>
      <c r="H20" s="80" t="s">
        <v>15</v>
      </c>
    </row>
    <row r="21" spans="1:8" ht="39.950000000000003" customHeight="1">
      <c r="A21" s="81" t="s">
        <v>15</v>
      </c>
      <c r="B21" s="82" t="s">
        <v>15</v>
      </c>
      <c r="C21" s="82" t="s">
        <v>15</v>
      </c>
      <c r="D21" s="40" t="s">
        <v>25</v>
      </c>
      <c r="E21" s="41">
        <v>0.33</v>
      </c>
      <c r="F21" s="42">
        <v>0.5</v>
      </c>
      <c r="G21" s="42">
        <f t="shared" si="0"/>
        <v>0</v>
      </c>
      <c r="H21" s="80" t="s">
        <v>15</v>
      </c>
    </row>
    <row r="22" spans="1:8" ht="39.950000000000003" customHeight="1">
      <c r="A22" s="81" t="s">
        <v>15</v>
      </c>
      <c r="B22" s="82" t="s">
        <v>15</v>
      </c>
      <c r="C22" s="43" t="s">
        <v>140</v>
      </c>
      <c r="D22" s="40" t="s">
        <v>141</v>
      </c>
      <c r="E22" s="41">
        <v>13</v>
      </c>
      <c r="F22" s="42">
        <v>20</v>
      </c>
      <c r="G22" s="42">
        <f t="shared" si="0"/>
        <v>0</v>
      </c>
      <c r="H22" s="44" t="s">
        <v>28</v>
      </c>
    </row>
  </sheetData>
  <sheetProtection formatRows="0" insertRows="0" deleteRows="0"/>
  <mergeCells count="20">
    <mergeCell ref="G6:G7"/>
    <mergeCell ref="A1:H1"/>
    <mergeCell ref="A2:C2"/>
    <mergeCell ref="D2:G2"/>
    <mergeCell ref="H2:H4"/>
    <mergeCell ref="A3:B3"/>
    <mergeCell ref="D3:G4"/>
    <mergeCell ref="A4:B4"/>
    <mergeCell ref="H6:H7"/>
    <mergeCell ref="A6:A7"/>
    <mergeCell ref="B6:B7"/>
    <mergeCell ref="C6:C7"/>
    <mergeCell ref="D6:D7"/>
    <mergeCell ref="E6:F6"/>
    <mergeCell ref="H8:H16"/>
    <mergeCell ref="H17:H21"/>
    <mergeCell ref="A8:A22"/>
    <mergeCell ref="B8:B22"/>
    <mergeCell ref="C8:C16"/>
    <mergeCell ref="C17:C2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showGridLines="0" view="pageBreakPreview"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142</v>
      </c>
      <c r="B8" s="82" t="s">
        <v>12</v>
      </c>
      <c r="C8" s="82" t="s">
        <v>143</v>
      </c>
      <c r="D8" s="40" t="s">
        <v>13</v>
      </c>
      <c r="E8" s="41">
        <v>32.5</v>
      </c>
      <c r="F8" s="42">
        <v>50</v>
      </c>
      <c r="G8" s="42">
        <f>($C$3*E8)+($C$4*F8)</f>
        <v>0</v>
      </c>
      <c r="H8" s="80" t="s">
        <v>144</v>
      </c>
    </row>
    <row r="9" spans="1:8" ht="39.950000000000003" customHeight="1">
      <c r="A9" s="81" t="s">
        <v>15</v>
      </c>
      <c r="B9" s="82" t="s">
        <v>15</v>
      </c>
      <c r="C9" s="82" t="s">
        <v>15</v>
      </c>
      <c r="D9" s="40" t="s">
        <v>34</v>
      </c>
      <c r="E9" s="41">
        <v>19.5</v>
      </c>
      <c r="F9" s="42">
        <v>30</v>
      </c>
      <c r="G9" s="42">
        <f t="shared" ref="G9:G22" si="0">($C$3*E9)+($C$4*F9)</f>
        <v>0</v>
      </c>
      <c r="H9" s="80" t="s">
        <v>15</v>
      </c>
    </row>
    <row r="10" spans="1:8" ht="39.950000000000003" customHeight="1">
      <c r="A10" s="81" t="s">
        <v>15</v>
      </c>
      <c r="B10" s="82" t="s">
        <v>15</v>
      </c>
      <c r="C10" s="82" t="s">
        <v>15</v>
      </c>
      <c r="D10" s="40" t="s">
        <v>53</v>
      </c>
      <c r="E10" s="41">
        <v>6.5</v>
      </c>
      <c r="F10" s="42">
        <v>10</v>
      </c>
      <c r="G10" s="42">
        <f t="shared" si="0"/>
        <v>0</v>
      </c>
      <c r="H10" s="80" t="s">
        <v>15</v>
      </c>
    </row>
    <row r="11" spans="1:8" ht="39.950000000000003" customHeight="1">
      <c r="A11" s="81" t="s">
        <v>15</v>
      </c>
      <c r="B11" s="82" t="s">
        <v>15</v>
      </c>
      <c r="C11" s="82" t="s">
        <v>15</v>
      </c>
      <c r="D11" s="40" t="s">
        <v>35</v>
      </c>
      <c r="E11" s="41">
        <v>1.3</v>
      </c>
      <c r="F11" s="42">
        <v>2</v>
      </c>
      <c r="G11" s="42">
        <f t="shared" si="0"/>
        <v>0</v>
      </c>
      <c r="H11" s="80" t="s">
        <v>15</v>
      </c>
    </row>
    <row r="12" spans="1:8" ht="39.950000000000003" customHeight="1">
      <c r="A12" s="81" t="s">
        <v>15</v>
      </c>
      <c r="B12" s="82" t="s">
        <v>15</v>
      </c>
      <c r="C12" s="82" t="s">
        <v>15</v>
      </c>
      <c r="D12" s="40" t="s">
        <v>39</v>
      </c>
      <c r="E12" s="41">
        <v>0.65</v>
      </c>
      <c r="F12" s="42">
        <v>1</v>
      </c>
      <c r="G12" s="42">
        <f t="shared" si="0"/>
        <v>0</v>
      </c>
      <c r="H12" s="80" t="s">
        <v>15</v>
      </c>
    </row>
    <row r="13" spans="1:8" ht="39.950000000000003" customHeight="1">
      <c r="A13" s="81" t="s">
        <v>15</v>
      </c>
      <c r="B13" s="82" t="s">
        <v>15</v>
      </c>
      <c r="C13" s="82" t="s">
        <v>15</v>
      </c>
      <c r="D13" s="40" t="s">
        <v>24</v>
      </c>
      <c r="E13" s="41">
        <v>0.33</v>
      </c>
      <c r="F13" s="42">
        <v>0.5</v>
      </c>
      <c r="G13" s="42">
        <f t="shared" si="0"/>
        <v>0</v>
      </c>
      <c r="H13" s="80" t="s">
        <v>15</v>
      </c>
    </row>
    <row r="14" spans="1:8" ht="39.950000000000003" customHeight="1">
      <c r="A14" s="81" t="s">
        <v>15</v>
      </c>
      <c r="B14" s="82" t="s">
        <v>15</v>
      </c>
      <c r="C14" s="82" t="s">
        <v>15</v>
      </c>
      <c r="D14" s="40" t="s">
        <v>57</v>
      </c>
      <c r="E14" s="41">
        <v>0.33</v>
      </c>
      <c r="F14" s="42">
        <v>0.5</v>
      </c>
      <c r="G14" s="42">
        <f t="shared" si="0"/>
        <v>0</v>
      </c>
      <c r="H14" s="80" t="s">
        <v>15</v>
      </c>
    </row>
    <row r="15" spans="1:8" ht="39.950000000000003" customHeight="1">
      <c r="A15" s="81" t="s">
        <v>15</v>
      </c>
      <c r="B15" s="82" t="s">
        <v>15</v>
      </c>
      <c r="C15" s="82" t="s">
        <v>15</v>
      </c>
      <c r="D15" s="40" t="s">
        <v>23</v>
      </c>
      <c r="E15" s="41">
        <v>0.33</v>
      </c>
      <c r="F15" s="42">
        <v>0.5</v>
      </c>
      <c r="G15" s="42">
        <f t="shared" si="0"/>
        <v>0</v>
      </c>
      <c r="H15" s="80" t="s">
        <v>15</v>
      </c>
    </row>
    <row r="16" spans="1:8" ht="39.950000000000003" customHeight="1">
      <c r="A16" s="81" t="s">
        <v>15</v>
      </c>
      <c r="B16" s="82" t="s">
        <v>15</v>
      </c>
      <c r="C16" s="82" t="s">
        <v>15</v>
      </c>
      <c r="D16" s="40" t="s">
        <v>70</v>
      </c>
      <c r="E16" s="41">
        <v>0.13</v>
      </c>
      <c r="F16" s="42">
        <v>0.2</v>
      </c>
      <c r="G16" s="42">
        <f t="shared" si="0"/>
        <v>0</v>
      </c>
      <c r="H16" s="80" t="s">
        <v>15</v>
      </c>
    </row>
    <row r="17" spans="1:8" ht="39.950000000000003" customHeight="1">
      <c r="A17" s="81" t="s">
        <v>15</v>
      </c>
      <c r="B17" s="82" t="s">
        <v>15</v>
      </c>
      <c r="C17" s="82" t="s">
        <v>15</v>
      </c>
      <c r="D17" s="40" t="s">
        <v>55</v>
      </c>
      <c r="E17" s="41">
        <v>7.0000000000000007E-2</v>
      </c>
      <c r="F17" s="42">
        <v>0.1</v>
      </c>
      <c r="G17" s="42">
        <f t="shared" si="0"/>
        <v>0</v>
      </c>
      <c r="H17" s="80" t="s">
        <v>15</v>
      </c>
    </row>
    <row r="18" spans="1:8" ht="39.950000000000003" customHeight="1">
      <c r="A18" s="81" t="s">
        <v>15</v>
      </c>
      <c r="B18" s="82" t="s">
        <v>15</v>
      </c>
      <c r="C18" s="82" t="s">
        <v>145</v>
      </c>
      <c r="D18" s="40" t="s">
        <v>146</v>
      </c>
      <c r="E18" s="41">
        <v>13</v>
      </c>
      <c r="F18" s="42">
        <v>20</v>
      </c>
      <c r="G18" s="42">
        <f t="shared" si="0"/>
        <v>0</v>
      </c>
      <c r="H18" s="80" t="s">
        <v>147</v>
      </c>
    </row>
    <row r="19" spans="1:8" ht="39.950000000000003" customHeight="1">
      <c r="A19" s="81" t="s">
        <v>15</v>
      </c>
      <c r="B19" s="82" t="s">
        <v>15</v>
      </c>
      <c r="C19" s="82" t="s">
        <v>15</v>
      </c>
      <c r="D19" s="40" t="s">
        <v>16</v>
      </c>
      <c r="E19" s="41">
        <v>1.3</v>
      </c>
      <c r="F19" s="42">
        <v>2</v>
      </c>
      <c r="G19" s="42">
        <f t="shared" si="0"/>
        <v>0</v>
      </c>
      <c r="H19" s="80" t="s">
        <v>15</v>
      </c>
    </row>
    <row r="20" spans="1:8" ht="39.950000000000003" customHeight="1">
      <c r="A20" s="81" t="s">
        <v>15</v>
      </c>
      <c r="B20" s="82" t="s">
        <v>15</v>
      </c>
      <c r="C20" s="82" t="s">
        <v>15</v>
      </c>
      <c r="D20" s="40" t="s">
        <v>17</v>
      </c>
      <c r="E20" s="41">
        <v>0.65</v>
      </c>
      <c r="F20" s="42">
        <v>1</v>
      </c>
      <c r="G20" s="42">
        <f t="shared" si="0"/>
        <v>0</v>
      </c>
      <c r="H20" s="80" t="s">
        <v>15</v>
      </c>
    </row>
    <row r="21" spans="1:8" ht="39.950000000000003" customHeight="1">
      <c r="A21" s="81" t="s">
        <v>15</v>
      </c>
      <c r="B21" s="82" t="s">
        <v>15</v>
      </c>
      <c r="C21" s="82" t="s">
        <v>15</v>
      </c>
      <c r="D21" s="40" t="s">
        <v>18</v>
      </c>
      <c r="E21" s="41">
        <v>0.33</v>
      </c>
      <c r="F21" s="42">
        <v>0.5</v>
      </c>
      <c r="G21" s="42">
        <f t="shared" si="0"/>
        <v>0</v>
      </c>
      <c r="H21" s="80" t="s">
        <v>15</v>
      </c>
    </row>
    <row r="22" spans="1:8" ht="39.950000000000003" customHeight="1">
      <c r="A22" s="81" t="s">
        <v>15</v>
      </c>
      <c r="B22" s="82" t="s">
        <v>15</v>
      </c>
      <c r="C22" s="43" t="s">
        <v>148</v>
      </c>
      <c r="D22" s="40" t="s">
        <v>27</v>
      </c>
      <c r="E22" s="41">
        <v>13</v>
      </c>
      <c r="F22" s="42">
        <v>20</v>
      </c>
      <c r="G22" s="42">
        <f t="shared" si="0"/>
        <v>0</v>
      </c>
      <c r="H22" s="44" t="s">
        <v>28</v>
      </c>
    </row>
  </sheetData>
  <sheetProtection formatRows="0" insertRows="0" deleteRows="0"/>
  <mergeCells count="20">
    <mergeCell ref="A1:H1"/>
    <mergeCell ref="A2:C2"/>
    <mergeCell ref="D2:G2"/>
    <mergeCell ref="H2:H4"/>
    <mergeCell ref="A3:B3"/>
    <mergeCell ref="D3:G4"/>
    <mergeCell ref="A4:B4"/>
    <mergeCell ref="H6:H7"/>
    <mergeCell ref="A6:A7"/>
    <mergeCell ref="B6:B7"/>
    <mergeCell ref="C6:C7"/>
    <mergeCell ref="D6:D7"/>
    <mergeCell ref="E6:F6"/>
    <mergeCell ref="G6:G7"/>
    <mergeCell ref="A8:A22"/>
    <mergeCell ref="B8:B22"/>
    <mergeCell ref="C8:C17"/>
    <mergeCell ref="H8:H17"/>
    <mergeCell ref="C18:C21"/>
    <mergeCell ref="H18:H2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view="pageBreakPreview" topLeftCell="A4"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149</v>
      </c>
      <c r="B8" s="82" t="s">
        <v>12</v>
      </c>
      <c r="C8" s="82" t="s">
        <v>150</v>
      </c>
      <c r="D8" s="40" t="s">
        <v>132</v>
      </c>
      <c r="E8" s="41">
        <v>32.5</v>
      </c>
      <c r="F8" s="42">
        <v>50</v>
      </c>
      <c r="G8" s="39">
        <f t="shared" ref="G8:G23" si="0">($C$3*E8)+($C$4*F8)</f>
        <v>0</v>
      </c>
      <c r="H8" s="80" t="s">
        <v>151</v>
      </c>
    </row>
    <row r="9" spans="1:8" ht="39.950000000000003" customHeight="1">
      <c r="A9" s="81" t="s">
        <v>15</v>
      </c>
      <c r="B9" s="82" t="s">
        <v>15</v>
      </c>
      <c r="C9" s="82" t="s">
        <v>15</v>
      </c>
      <c r="D9" s="40" t="s">
        <v>152</v>
      </c>
      <c r="E9" s="41">
        <v>9.75</v>
      </c>
      <c r="F9" s="42">
        <v>15</v>
      </c>
      <c r="G9" s="39">
        <f t="shared" si="0"/>
        <v>0</v>
      </c>
      <c r="H9" s="80" t="s">
        <v>15</v>
      </c>
    </row>
    <row r="10" spans="1:8" ht="39.950000000000003" customHeight="1">
      <c r="A10" s="81" t="s">
        <v>15</v>
      </c>
      <c r="B10" s="82" t="s">
        <v>15</v>
      </c>
      <c r="C10" s="82" t="s">
        <v>15</v>
      </c>
      <c r="D10" s="40" t="s">
        <v>19</v>
      </c>
      <c r="E10" s="41">
        <v>3.25</v>
      </c>
      <c r="F10" s="42">
        <v>5</v>
      </c>
      <c r="G10" s="39">
        <f t="shared" si="0"/>
        <v>0</v>
      </c>
      <c r="H10" s="80" t="s">
        <v>15</v>
      </c>
    </row>
    <row r="11" spans="1:8" ht="39.950000000000003" customHeight="1">
      <c r="A11" s="81" t="s">
        <v>15</v>
      </c>
      <c r="B11" s="82" t="s">
        <v>15</v>
      </c>
      <c r="C11" s="82" t="s">
        <v>15</v>
      </c>
      <c r="D11" s="40" t="s">
        <v>20</v>
      </c>
      <c r="E11" s="41">
        <v>3.25</v>
      </c>
      <c r="F11" s="42">
        <v>5</v>
      </c>
      <c r="G11" s="39">
        <f t="shared" si="0"/>
        <v>0</v>
      </c>
      <c r="H11" s="80" t="s">
        <v>15</v>
      </c>
    </row>
    <row r="12" spans="1:8" ht="39.950000000000003" customHeight="1">
      <c r="A12" s="81" t="s">
        <v>15</v>
      </c>
      <c r="B12" s="82" t="s">
        <v>15</v>
      </c>
      <c r="C12" s="82" t="s">
        <v>15</v>
      </c>
      <c r="D12" s="40" t="s">
        <v>35</v>
      </c>
      <c r="E12" s="41">
        <v>3.25</v>
      </c>
      <c r="F12" s="42">
        <v>5</v>
      </c>
      <c r="G12" s="39">
        <f t="shared" si="0"/>
        <v>0</v>
      </c>
      <c r="H12" s="80" t="s">
        <v>15</v>
      </c>
    </row>
    <row r="13" spans="1:8" ht="39.950000000000003" customHeight="1">
      <c r="A13" s="81" t="s">
        <v>15</v>
      </c>
      <c r="B13" s="82" t="s">
        <v>15</v>
      </c>
      <c r="C13" s="82" t="s">
        <v>15</v>
      </c>
      <c r="D13" s="40" t="s">
        <v>39</v>
      </c>
      <c r="E13" s="41">
        <v>1.95</v>
      </c>
      <c r="F13" s="42">
        <v>3</v>
      </c>
      <c r="G13" s="39">
        <f t="shared" si="0"/>
        <v>0</v>
      </c>
      <c r="H13" s="80" t="s">
        <v>15</v>
      </c>
    </row>
    <row r="14" spans="1:8" ht="39.950000000000003" customHeight="1">
      <c r="A14" s="81" t="s">
        <v>15</v>
      </c>
      <c r="B14" s="82" t="s">
        <v>15</v>
      </c>
      <c r="C14" s="82" t="s">
        <v>15</v>
      </c>
      <c r="D14" s="40" t="s">
        <v>23</v>
      </c>
      <c r="E14" s="41">
        <v>1.62</v>
      </c>
      <c r="F14" s="42">
        <v>2.5</v>
      </c>
      <c r="G14" s="39">
        <f t="shared" si="0"/>
        <v>0</v>
      </c>
      <c r="H14" s="80" t="s">
        <v>15</v>
      </c>
    </row>
    <row r="15" spans="1:8" ht="39.950000000000003" customHeight="1">
      <c r="A15" s="81" t="s">
        <v>15</v>
      </c>
      <c r="B15" s="82" t="s">
        <v>15</v>
      </c>
      <c r="C15" s="82" t="s">
        <v>15</v>
      </c>
      <c r="D15" s="40" t="s">
        <v>18</v>
      </c>
      <c r="E15" s="41">
        <v>0.13</v>
      </c>
      <c r="F15" s="42">
        <v>0.2</v>
      </c>
      <c r="G15" s="39">
        <f t="shared" si="0"/>
        <v>0</v>
      </c>
      <c r="H15" s="80" t="s">
        <v>15</v>
      </c>
    </row>
    <row r="16" spans="1:8" ht="39.950000000000003" customHeight="1">
      <c r="A16" s="81" t="s">
        <v>15</v>
      </c>
      <c r="B16" s="82" t="s">
        <v>15</v>
      </c>
      <c r="C16" s="82" t="s">
        <v>153</v>
      </c>
      <c r="D16" s="40" t="s">
        <v>30</v>
      </c>
      <c r="E16" s="41">
        <v>6.5</v>
      </c>
      <c r="F16" s="42">
        <v>10</v>
      </c>
      <c r="G16" s="39">
        <f t="shared" si="0"/>
        <v>0</v>
      </c>
      <c r="H16" s="80" t="s">
        <v>154</v>
      </c>
    </row>
    <row r="17" spans="1:8" ht="39.950000000000003" customHeight="1">
      <c r="A17" s="81" t="s">
        <v>15</v>
      </c>
      <c r="B17" s="82" t="s">
        <v>15</v>
      </c>
      <c r="C17" s="82" t="s">
        <v>15</v>
      </c>
      <c r="D17" s="40" t="s">
        <v>155</v>
      </c>
      <c r="E17" s="41">
        <v>6.5</v>
      </c>
      <c r="F17" s="42">
        <v>10</v>
      </c>
      <c r="G17" s="39">
        <f t="shared" si="0"/>
        <v>0</v>
      </c>
      <c r="H17" s="80" t="s">
        <v>15</v>
      </c>
    </row>
    <row r="18" spans="1:8" ht="39.950000000000003" customHeight="1">
      <c r="A18" s="81" t="s">
        <v>15</v>
      </c>
      <c r="B18" s="82" t="s">
        <v>15</v>
      </c>
      <c r="C18" s="82" t="s">
        <v>15</v>
      </c>
      <c r="D18" s="40" t="s">
        <v>156</v>
      </c>
      <c r="E18" s="41">
        <v>1.95</v>
      </c>
      <c r="F18" s="42">
        <v>3</v>
      </c>
      <c r="G18" s="39">
        <f t="shared" si="0"/>
        <v>0</v>
      </c>
      <c r="H18" s="80" t="s">
        <v>15</v>
      </c>
    </row>
    <row r="19" spans="1:8" ht="39.950000000000003" customHeight="1">
      <c r="A19" s="81" t="s">
        <v>15</v>
      </c>
      <c r="B19" s="82" t="s">
        <v>15</v>
      </c>
      <c r="C19" s="82" t="s">
        <v>15</v>
      </c>
      <c r="D19" s="40" t="s">
        <v>37</v>
      </c>
      <c r="E19" s="41">
        <v>1.3</v>
      </c>
      <c r="F19" s="42">
        <v>2</v>
      </c>
      <c r="G19" s="39">
        <f t="shared" si="0"/>
        <v>0</v>
      </c>
      <c r="H19" s="80" t="s">
        <v>15</v>
      </c>
    </row>
    <row r="20" spans="1:8" ht="39.950000000000003" customHeight="1">
      <c r="A20" s="81" t="s">
        <v>15</v>
      </c>
      <c r="B20" s="82" t="s">
        <v>15</v>
      </c>
      <c r="C20" s="82" t="s">
        <v>15</v>
      </c>
      <c r="D20" s="40" t="s">
        <v>58</v>
      </c>
      <c r="E20" s="41">
        <v>1.3</v>
      </c>
      <c r="F20" s="42">
        <v>2</v>
      </c>
      <c r="G20" s="39">
        <f t="shared" si="0"/>
        <v>0</v>
      </c>
      <c r="H20" s="80" t="s">
        <v>15</v>
      </c>
    </row>
    <row r="21" spans="1:8" ht="39.950000000000003" customHeight="1">
      <c r="A21" s="81" t="s">
        <v>15</v>
      </c>
      <c r="B21" s="82" t="s">
        <v>15</v>
      </c>
      <c r="C21" s="82" t="s">
        <v>15</v>
      </c>
      <c r="D21" s="40" t="s">
        <v>24</v>
      </c>
      <c r="E21" s="41">
        <v>0.33</v>
      </c>
      <c r="F21" s="42">
        <v>0.5</v>
      </c>
      <c r="G21" s="39">
        <f t="shared" si="0"/>
        <v>0</v>
      </c>
      <c r="H21" s="80" t="s">
        <v>15</v>
      </c>
    </row>
    <row r="22" spans="1:8" ht="39.950000000000003" customHeight="1">
      <c r="A22" s="81" t="s">
        <v>15</v>
      </c>
      <c r="B22" s="82" t="s">
        <v>15</v>
      </c>
      <c r="C22" s="82" t="s">
        <v>15</v>
      </c>
      <c r="D22" s="40" t="s">
        <v>42</v>
      </c>
      <c r="E22" s="41">
        <v>0.13</v>
      </c>
      <c r="F22" s="42">
        <v>0.2</v>
      </c>
      <c r="G22" s="39">
        <f t="shared" si="0"/>
        <v>0</v>
      </c>
      <c r="H22" s="80" t="s">
        <v>15</v>
      </c>
    </row>
    <row r="23" spans="1:8" ht="39.950000000000003" customHeight="1">
      <c r="A23" s="81" t="s">
        <v>15</v>
      </c>
      <c r="B23" s="82" t="s">
        <v>15</v>
      </c>
      <c r="C23" s="43" t="s">
        <v>148</v>
      </c>
      <c r="D23" s="40" t="s">
        <v>27</v>
      </c>
      <c r="E23" s="41">
        <v>13</v>
      </c>
      <c r="F23" s="42">
        <v>20</v>
      </c>
      <c r="G23" s="39">
        <f t="shared" si="0"/>
        <v>0</v>
      </c>
      <c r="H23" s="44" t="s">
        <v>28</v>
      </c>
    </row>
  </sheetData>
  <sheetProtection formatRows="0" insertRows="0" deleteRows="0"/>
  <mergeCells count="20">
    <mergeCell ref="A1:H1"/>
    <mergeCell ref="A2:C2"/>
    <mergeCell ref="D2:G2"/>
    <mergeCell ref="H2:H4"/>
    <mergeCell ref="A3:B3"/>
    <mergeCell ref="D3:G4"/>
    <mergeCell ref="A4:B4"/>
    <mergeCell ref="H6:H7"/>
    <mergeCell ref="A8:A23"/>
    <mergeCell ref="B8:B23"/>
    <mergeCell ref="C8:C15"/>
    <mergeCell ref="H8:H15"/>
    <mergeCell ref="C16:C22"/>
    <mergeCell ref="H16:H22"/>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view="pageBreakPreview" topLeftCell="A7"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158</v>
      </c>
      <c r="B8" s="82" t="s">
        <v>12</v>
      </c>
      <c r="C8" s="82" t="s">
        <v>159</v>
      </c>
      <c r="D8" s="40" t="s">
        <v>13</v>
      </c>
      <c r="E8" s="41">
        <v>32.5</v>
      </c>
      <c r="F8" s="42">
        <v>50</v>
      </c>
      <c r="G8" s="39">
        <f t="shared" ref="G8:G23" si="0">($C$3*E8)+($C$4*F8)</f>
        <v>0</v>
      </c>
      <c r="H8" s="80" t="s">
        <v>160</v>
      </c>
    </row>
    <row r="9" spans="1:8" ht="39.950000000000003" customHeight="1">
      <c r="A9" s="81" t="s">
        <v>15</v>
      </c>
      <c r="B9" s="82" t="s">
        <v>15</v>
      </c>
      <c r="C9" s="82" t="s">
        <v>15</v>
      </c>
      <c r="D9" s="40" t="s">
        <v>50</v>
      </c>
      <c r="E9" s="41">
        <v>6.5</v>
      </c>
      <c r="F9" s="42">
        <v>10</v>
      </c>
      <c r="G9" s="39">
        <f t="shared" si="0"/>
        <v>0</v>
      </c>
      <c r="H9" s="80" t="s">
        <v>15</v>
      </c>
    </row>
    <row r="10" spans="1:8" ht="39.950000000000003" customHeight="1">
      <c r="A10" s="81" t="s">
        <v>15</v>
      </c>
      <c r="B10" s="82" t="s">
        <v>15</v>
      </c>
      <c r="C10" s="82" t="s">
        <v>15</v>
      </c>
      <c r="D10" s="40" t="s">
        <v>54</v>
      </c>
      <c r="E10" s="41">
        <v>6.5</v>
      </c>
      <c r="F10" s="42">
        <v>10</v>
      </c>
      <c r="G10" s="39">
        <f t="shared" si="0"/>
        <v>0</v>
      </c>
      <c r="H10" s="80" t="s">
        <v>15</v>
      </c>
    </row>
    <row r="11" spans="1:8" ht="39.950000000000003" customHeight="1">
      <c r="A11" s="81" t="s">
        <v>15</v>
      </c>
      <c r="B11" s="82" t="s">
        <v>15</v>
      </c>
      <c r="C11" s="82" t="s">
        <v>15</v>
      </c>
      <c r="D11" s="40" t="s">
        <v>161</v>
      </c>
      <c r="E11" s="41">
        <v>6.5</v>
      </c>
      <c r="F11" s="42">
        <v>10</v>
      </c>
      <c r="G11" s="39">
        <f t="shared" si="0"/>
        <v>0</v>
      </c>
      <c r="H11" s="80" t="s">
        <v>15</v>
      </c>
    </row>
    <row r="12" spans="1:8" ht="39.950000000000003" customHeight="1">
      <c r="A12" s="81" t="s">
        <v>15</v>
      </c>
      <c r="B12" s="82" t="s">
        <v>15</v>
      </c>
      <c r="C12" s="82" t="s">
        <v>15</v>
      </c>
      <c r="D12" s="40" t="s">
        <v>77</v>
      </c>
      <c r="E12" s="41">
        <v>6.5</v>
      </c>
      <c r="F12" s="42">
        <v>10</v>
      </c>
      <c r="G12" s="39">
        <f t="shared" si="0"/>
        <v>0</v>
      </c>
      <c r="H12" s="80" t="s">
        <v>15</v>
      </c>
    </row>
    <row r="13" spans="1:8" ht="39.950000000000003" customHeight="1">
      <c r="A13" s="81" t="s">
        <v>15</v>
      </c>
      <c r="B13" s="82" t="s">
        <v>15</v>
      </c>
      <c r="C13" s="82" t="s">
        <v>15</v>
      </c>
      <c r="D13" s="40" t="s">
        <v>162</v>
      </c>
      <c r="E13" s="41">
        <v>6.5</v>
      </c>
      <c r="F13" s="42">
        <v>10</v>
      </c>
      <c r="G13" s="39">
        <f t="shared" si="0"/>
        <v>0</v>
      </c>
      <c r="H13" s="80" t="s">
        <v>15</v>
      </c>
    </row>
    <row r="14" spans="1:8" ht="39.950000000000003" customHeight="1">
      <c r="A14" s="81" t="s">
        <v>15</v>
      </c>
      <c r="B14" s="82" t="s">
        <v>15</v>
      </c>
      <c r="C14" s="82" t="s">
        <v>15</v>
      </c>
      <c r="D14" s="40" t="s">
        <v>24</v>
      </c>
      <c r="E14" s="41">
        <v>1.3</v>
      </c>
      <c r="F14" s="42">
        <v>2</v>
      </c>
      <c r="G14" s="39">
        <f t="shared" si="0"/>
        <v>0</v>
      </c>
      <c r="H14" s="80" t="s">
        <v>15</v>
      </c>
    </row>
    <row r="15" spans="1:8" ht="39.950000000000003" customHeight="1">
      <c r="A15" s="81" t="s">
        <v>15</v>
      </c>
      <c r="B15" s="82" t="s">
        <v>15</v>
      </c>
      <c r="C15" s="82" t="s">
        <v>15</v>
      </c>
      <c r="D15" s="40" t="s">
        <v>23</v>
      </c>
      <c r="E15" s="41">
        <v>1.3</v>
      </c>
      <c r="F15" s="42">
        <v>2</v>
      </c>
      <c r="G15" s="39">
        <f t="shared" si="0"/>
        <v>0</v>
      </c>
      <c r="H15" s="80" t="s">
        <v>15</v>
      </c>
    </row>
    <row r="16" spans="1:8" ht="39.950000000000003" customHeight="1">
      <c r="A16" s="81" t="s">
        <v>15</v>
      </c>
      <c r="B16" s="82" t="s">
        <v>15</v>
      </c>
      <c r="C16" s="82" t="s">
        <v>163</v>
      </c>
      <c r="D16" s="40" t="s">
        <v>30</v>
      </c>
      <c r="E16" s="41">
        <v>13</v>
      </c>
      <c r="F16" s="42">
        <v>20</v>
      </c>
      <c r="G16" s="39">
        <f t="shared" si="0"/>
        <v>0</v>
      </c>
      <c r="H16" s="80" t="s">
        <v>164</v>
      </c>
    </row>
    <row r="17" spans="1:8" ht="39.950000000000003" customHeight="1">
      <c r="A17" s="81" t="s">
        <v>15</v>
      </c>
      <c r="B17" s="82" t="s">
        <v>15</v>
      </c>
      <c r="C17" s="82" t="s">
        <v>15</v>
      </c>
      <c r="D17" s="40" t="s">
        <v>16</v>
      </c>
      <c r="E17" s="41">
        <v>1.3</v>
      </c>
      <c r="F17" s="42">
        <v>2</v>
      </c>
      <c r="G17" s="39">
        <f t="shared" si="0"/>
        <v>0</v>
      </c>
      <c r="H17" s="80" t="s">
        <v>15</v>
      </c>
    </row>
    <row r="18" spans="1:8" ht="39.950000000000003" customHeight="1">
      <c r="A18" s="81" t="s">
        <v>15</v>
      </c>
      <c r="B18" s="82" t="s">
        <v>15</v>
      </c>
      <c r="C18" s="82" t="s">
        <v>15</v>
      </c>
      <c r="D18" s="40" t="s">
        <v>37</v>
      </c>
      <c r="E18" s="41">
        <v>1.3</v>
      </c>
      <c r="F18" s="42">
        <v>2</v>
      </c>
      <c r="G18" s="39">
        <f t="shared" si="0"/>
        <v>0</v>
      </c>
      <c r="H18" s="80" t="s">
        <v>15</v>
      </c>
    </row>
    <row r="19" spans="1:8" ht="39.950000000000003" customHeight="1">
      <c r="A19" s="81" t="s">
        <v>15</v>
      </c>
      <c r="B19" s="82" t="s">
        <v>15</v>
      </c>
      <c r="C19" s="82" t="s">
        <v>15</v>
      </c>
      <c r="D19" s="40" t="s">
        <v>58</v>
      </c>
      <c r="E19" s="41">
        <v>1.3</v>
      </c>
      <c r="F19" s="42">
        <v>2</v>
      </c>
      <c r="G19" s="39">
        <f t="shared" si="0"/>
        <v>0</v>
      </c>
      <c r="H19" s="80" t="s">
        <v>15</v>
      </c>
    </row>
    <row r="20" spans="1:8" ht="39.950000000000003" customHeight="1">
      <c r="A20" s="81" t="s">
        <v>15</v>
      </c>
      <c r="B20" s="82" t="s">
        <v>15</v>
      </c>
      <c r="C20" s="82" t="s">
        <v>15</v>
      </c>
      <c r="D20" s="40" t="s">
        <v>24</v>
      </c>
      <c r="E20" s="41">
        <v>0.33</v>
      </c>
      <c r="F20" s="42">
        <v>0.5</v>
      </c>
      <c r="G20" s="39">
        <f t="shared" si="0"/>
        <v>0</v>
      </c>
      <c r="H20" s="80" t="s">
        <v>15</v>
      </c>
    </row>
    <row r="21" spans="1:8" ht="39.950000000000003" customHeight="1">
      <c r="A21" s="81" t="s">
        <v>15</v>
      </c>
      <c r="B21" s="82" t="s">
        <v>15</v>
      </c>
      <c r="C21" s="82" t="s">
        <v>15</v>
      </c>
      <c r="D21" s="40" t="s">
        <v>18</v>
      </c>
      <c r="E21" s="41">
        <v>0.33</v>
      </c>
      <c r="F21" s="42">
        <v>0.5</v>
      </c>
      <c r="G21" s="39">
        <f t="shared" si="0"/>
        <v>0</v>
      </c>
      <c r="H21" s="80" t="s">
        <v>15</v>
      </c>
    </row>
    <row r="22" spans="1:8" ht="39.950000000000003" customHeight="1">
      <c r="A22" s="81" t="s">
        <v>15</v>
      </c>
      <c r="B22" s="82" t="s">
        <v>15</v>
      </c>
      <c r="C22" s="82" t="s">
        <v>15</v>
      </c>
      <c r="D22" s="40" t="s">
        <v>42</v>
      </c>
      <c r="E22" s="41">
        <v>0.13</v>
      </c>
      <c r="F22" s="42">
        <v>0.2</v>
      </c>
      <c r="G22" s="39">
        <f t="shared" si="0"/>
        <v>0</v>
      </c>
      <c r="H22" s="80" t="s">
        <v>15</v>
      </c>
    </row>
    <row r="23" spans="1:8" ht="39.950000000000003" customHeight="1">
      <c r="A23" s="81" t="s">
        <v>15</v>
      </c>
      <c r="B23" s="82" t="s">
        <v>15</v>
      </c>
      <c r="C23" s="43" t="s">
        <v>148</v>
      </c>
      <c r="D23" s="40" t="s">
        <v>27</v>
      </c>
      <c r="E23" s="41">
        <v>13</v>
      </c>
      <c r="F23" s="42">
        <v>20</v>
      </c>
      <c r="G23" s="39">
        <f t="shared" si="0"/>
        <v>0</v>
      </c>
      <c r="H23" s="44" t="s">
        <v>28</v>
      </c>
    </row>
  </sheetData>
  <sheetProtection formatRows="0" insertRows="0" deleteRows="0"/>
  <mergeCells count="20">
    <mergeCell ref="A1:H1"/>
    <mergeCell ref="A2:C2"/>
    <mergeCell ref="D2:G2"/>
    <mergeCell ref="H2:H4"/>
    <mergeCell ref="A3:B3"/>
    <mergeCell ref="D3:G4"/>
    <mergeCell ref="A4:B4"/>
    <mergeCell ref="H6:H7"/>
    <mergeCell ref="A8:A23"/>
    <mergeCell ref="B8:B23"/>
    <mergeCell ref="C8:C15"/>
    <mergeCell ref="H8:H15"/>
    <mergeCell ref="C16:C22"/>
    <mergeCell ref="H16:H22"/>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showGridLines="0" view="pageBreakPreview"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98" t="s">
        <v>165</v>
      </c>
      <c r="B8" s="101" t="s">
        <v>12</v>
      </c>
      <c r="C8" s="101" t="s">
        <v>166</v>
      </c>
      <c r="D8" s="9" t="s">
        <v>167</v>
      </c>
      <c r="E8" s="10">
        <v>16.25</v>
      </c>
      <c r="F8" s="10">
        <v>25</v>
      </c>
      <c r="G8" s="39">
        <f t="shared" ref="G8:G19" si="0">($C$3*E8)+($C$4*F8)</f>
        <v>0</v>
      </c>
      <c r="H8" s="104" t="s">
        <v>168</v>
      </c>
    </row>
    <row r="9" spans="1:8" ht="39.950000000000003" customHeight="1">
      <c r="A9" s="99"/>
      <c r="B9" s="102"/>
      <c r="C9" s="102"/>
      <c r="D9" s="9" t="s">
        <v>19</v>
      </c>
      <c r="E9" s="10">
        <v>6.5</v>
      </c>
      <c r="F9" s="10">
        <v>10</v>
      </c>
      <c r="G9" s="39">
        <f t="shared" si="0"/>
        <v>0</v>
      </c>
      <c r="H9" s="105"/>
    </row>
    <row r="10" spans="1:8" ht="39.950000000000003" customHeight="1">
      <c r="A10" s="99"/>
      <c r="B10" s="102"/>
      <c r="C10" s="102"/>
      <c r="D10" s="9" t="s">
        <v>48</v>
      </c>
      <c r="E10" s="10">
        <v>6.5</v>
      </c>
      <c r="F10" s="10">
        <v>10</v>
      </c>
      <c r="G10" s="39">
        <f t="shared" si="0"/>
        <v>0</v>
      </c>
      <c r="H10" s="105"/>
    </row>
    <row r="11" spans="1:8" ht="39.950000000000003" customHeight="1">
      <c r="A11" s="99"/>
      <c r="B11" s="102"/>
      <c r="C11" s="102"/>
      <c r="D11" s="9" t="s">
        <v>35</v>
      </c>
      <c r="E11" s="10">
        <v>1.95</v>
      </c>
      <c r="F11" s="10">
        <v>3</v>
      </c>
      <c r="G11" s="39">
        <f t="shared" si="0"/>
        <v>0</v>
      </c>
      <c r="H11" s="105"/>
    </row>
    <row r="12" spans="1:8" ht="39.950000000000003" customHeight="1">
      <c r="A12" s="99"/>
      <c r="B12" s="102"/>
      <c r="C12" s="102"/>
      <c r="D12" s="9" t="s">
        <v>37</v>
      </c>
      <c r="E12" s="10">
        <v>1.3</v>
      </c>
      <c r="F12" s="10">
        <v>2</v>
      </c>
      <c r="G12" s="39">
        <f t="shared" si="0"/>
        <v>0</v>
      </c>
      <c r="H12" s="105"/>
    </row>
    <row r="13" spans="1:8" ht="39.950000000000003" customHeight="1">
      <c r="A13" s="99"/>
      <c r="B13" s="102"/>
      <c r="C13" s="102"/>
      <c r="D13" s="9" t="s">
        <v>23</v>
      </c>
      <c r="E13" s="10">
        <v>0.97</v>
      </c>
      <c r="F13" s="10">
        <v>1.5</v>
      </c>
      <c r="G13" s="39">
        <f t="shared" si="0"/>
        <v>0</v>
      </c>
      <c r="H13" s="105"/>
    </row>
    <row r="14" spans="1:8" ht="39.950000000000003" customHeight="1">
      <c r="A14" s="99"/>
      <c r="B14" s="102"/>
      <c r="C14" s="102"/>
      <c r="D14" s="9" t="s">
        <v>22</v>
      </c>
      <c r="E14" s="10">
        <v>0.33</v>
      </c>
      <c r="F14" s="10">
        <v>0.5</v>
      </c>
      <c r="G14" s="39">
        <f t="shared" si="0"/>
        <v>0</v>
      </c>
      <c r="H14" s="105"/>
    </row>
    <row r="15" spans="1:8" ht="39.950000000000003" customHeight="1">
      <c r="A15" s="99"/>
      <c r="B15" s="102"/>
      <c r="C15" s="102"/>
      <c r="D15" s="9" t="s">
        <v>38</v>
      </c>
      <c r="E15" s="10">
        <v>0.33</v>
      </c>
      <c r="F15" s="10">
        <v>0.5</v>
      </c>
      <c r="G15" s="39">
        <f t="shared" si="0"/>
        <v>0</v>
      </c>
      <c r="H15" s="105"/>
    </row>
    <row r="16" spans="1:8" ht="39.950000000000003" customHeight="1">
      <c r="A16" s="99"/>
      <c r="B16" s="102"/>
      <c r="C16" s="102"/>
      <c r="D16" s="9" t="s">
        <v>25</v>
      </c>
      <c r="E16" s="10">
        <v>0.26</v>
      </c>
      <c r="F16" s="10">
        <v>0.4</v>
      </c>
      <c r="G16" s="39">
        <f t="shared" si="0"/>
        <v>0</v>
      </c>
      <c r="H16" s="105"/>
    </row>
    <row r="17" spans="1:8" ht="39.950000000000003" customHeight="1">
      <c r="A17" s="99"/>
      <c r="B17" s="102"/>
      <c r="C17" s="103"/>
      <c r="D17" s="9" t="s">
        <v>75</v>
      </c>
      <c r="E17" s="10">
        <v>7.0000000000000007E-2</v>
      </c>
      <c r="F17" s="10">
        <v>0.1</v>
      </c>
      <c r="G17" s="39">
        <f t="shared" si="0"/>
        <v>0</v>
      </c>
      <c r="H17" s="106"/>
    </row>
    <row r="18" spans="1:8" ht="39.950000000000003" customHeight="1">
      <c r="A18" s="99"/>
      <c r="B18" s="102"/>
      <c r="C18" s="37" t="s">
        <v>169</v>
      </c>
      <c r="D18" s="9" t="s">
        <v>13</v>
      </c>
      <c r="E18" s="10">
        <v>18.2</v>
      </c>
      <c r="F18" s="10">
        <v>28</v>
      </c>
      <c r="G18" s="39">
        <f t="shared" si="0"/>
        <v>0</v>
      </c>
      <c r="H18" s="38" t="s">
        <v>14</v>
      </c>
    </row>
    <row r="19" spans="1:8" ht="39.950000000000003" customHeight="1">
      <c r="A19" s="100"/>
      <c r="B19" s="103"/>
      <c r="C19" s="37" t="s">
        <v>148</v>
      </c>
      <c r="D19" s="9" t="s">
        <v>27</v>
      </c>
      <c r="E19" s="10">
        <v>13</v>
      </c>
      <c r="F19" s="10">
        <v>20</v>
      </c>
      <c r="G19" s="39">
        <f t="shared" si="0"/>
        <v>0</v>
      </c>
      <c r="H19" s="38" t="s">
        <v>28</v>
      </c>
    </row>
  </sheetData>
  <sheetProtection formatRows="0" insertRows="0" deleteRows="0"/>
  <mergeCells count="18">
    <mergeCell ref="A1:H1"/>
    <mergeCell ref="A2:C2"/>
    <mergeCell ref="D2:G2"/>
    <mergeCell ref="H2:H4"/>
    <mergeCell ref="A3:B3"/>
    <mergeCell ref="D3:G4"/>
    <mergeCell ref="A4:B4"/>
    <mergeCell ref="H6:H7"/>
    <mergeCell ref="A8:A19"/>
    <mergeCell ref="B8:B19"/>
    <mergeCell ref="C8:C17"/>
    <mergeCell ref="H8:H17"/>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showGridLines="0" view="pageBreakPreview" topLeftCell="A7" zoomScale="55" zoomScaleNormal="70" zoomScaleSheetLayoutView="55" workbookViewId="0">
      <selection activeCell="H18" sqref="H18:H27"/>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109" t="s">
        <v>170</v>
      </c>
      <c r="B8" s="107" t="s">
        <v>12</v>
      </c>
      <c r="C8" s="120" t="s">
        <v>256</v>
      </c>
      <c r="D8" s="40" t="s">
        <v>132</v>
      </c>
      <c r="E8" s="41">
        <v>32.5</v>
      </c>
      <c r="F8" s="114"/>
      <c r="G8" s="39">
        <f t="shared" ref="G8:G17" si="0">($C$3*E8)+($C$4*F8)</f>
        <v>0</v>
      </c>
      <c r="H8" s="80" t="s">
        <v>261</v>
      </c>
    </row>
    <row r="9" spans="1:8" ht="39.950000000000003" customHeight="1">
      <c r="A9" s="110"/>
      <c r="B9" s="112"/>
      <c r="C9" s="121" t="s">
        <v>15</v>
      </c>
      <c r="D9" s="40" t="s">
        <v>66</v>
      </c>
      <c r="E9" s="41">
        <v>6.5</v>
      </c>
      <c r="F9" s="115"/>
      <c r="G9" s="39">
        <f t="shared" si="0"/>
        <v>0</v>
      </c>
      <c r="H9" s="80" t="s">
        <v>15</v>
      </c>
    </row>
    <row r="10" spans="1:8" ht="39.950000000000003" customHeight="1">
      <c r="A10" s="110"/>
      <c r="B10" s="112"/>
      <c r="C10" s="121" t="s">
        <v>15</v>
      </c>
      <c r="D10" s="40" t="s">
        <v>19</v>
      </c>
      <c r="E10" s="41">
        <v>3.25</v>
      </c>
      <c r="F10" s="115"/>
      <c r="G10" s="39">
        <f t="shared" si="0"/>
        <v>0</v>
      </c>
      <c r="H10" s="80" t="s">
        <v>15</v>
      </c>
    </row>
    <row r="11" spans="1:8" ht="39.950000000000003" customHeight="1">
      <c r="A11" s="110"/>
      <c r="B11" s="112"/>
      <c r="C11" s="121" t="s">
        <v>15</v>
      </c>
      <c r="D11" s="40" t="s">
        <v>20</v>
      </c>
      <c r="E11" s="41">
        <v>3.25</v>
      </c>
      <c r="F11" s="115"/>
      <c r="G11" s="39">
        <f t="shared" si="0"/>
        <v>0</v>
      </c>
      <c r="H11" s="80" t="s">
        <v>15</v>
      </c>
    </row>
    <row r="12" spans="1:8" ht="39.950000000000003" customHeight="1">
      <c r="A12" s="110"/>
      <c r="B12" s="112"/>
      <c r="C12" s="121" t="s">
        <v>15</v>
      </c>
      <c r="D12" s="40" t="s">
        <v>35</v>
      </c>
      <c r="E12" s="41">
        <v>3.25</v>
      </c>
      <c r="F12" s="115"/>
      <c r="G12" s="39">
        <f t="shared" si="0"/>
        <v>0</v>
      </c>
      <c r="H12" s="80" t="s">
        <v>15</v>
      </c>
    </row>
    <row r="13" spans="1:8" ht="39.950000000000003" customHeight="1">
      <c r="A13" s="110"/>
      <c r="B13" s="112"/>
      <c r="C13" s="121" t="s">
        <v>15</v>
      </c>
      <c r="D13" s="40" t="s">
        <v>39</v>
      </c>
      <c r="E13" s="41">
        <v>1.95</v>
      </c>
      <c r="F13" s="115"/>
      <c r="G13" s="39">
        <f t="shared" si="0"/>
        <v>0</v>
      </c>
      <c r="H13" s="80" t="s">
        <v>15</v>
      </c>
    </row>
    <row r="14" spans="1:8" ht="39.950000000000003" customHeight="1">
      <c r="A14" s="110"/>
      <c r="B14" s="112"/>
      <c r="C14" s="121" t="s">
        <v>15</v>
      </c>
      <c r="D14" s="40" t="s">
        <v>23</v>
      </c>
      <c r="E14" s="41">
        <v>1.62</v>
      </c>
      <c r="F14" s="115"/>
      <c r="G14" s="39">
        <f t="shared" si="0"/>
        <v>0</v>
      </c>
      <c r="H14" s="80" t="s">
        <v>15</v>
      </c>
    </row>
    <row r="15" spans="1:8" ht="39.950000000000003" customHeight="1">
      <c r="A15" s="110"/>
      <c r="B15" s="112"/>
      <c r="C15" s="121" t="s">
        <v>15</v>
      </c>
      <c r="D15" s="40" t="s">
        <v>24</v>
      </c>
      <c r="E15" s="41">
        <v>0.65</v>
      </c>
      <c r="F15" s="115"/>
      <c r="G15" s="39">
        <f t="shared" si="0"/>
        <v>0</v>
      </c>
      <c r="H15" s="80" t="s">
        <v>15</v>
      </c>
    </row>
    <row r="16" spans="1:8" ht="39.950000000000003" customHeight="1">
      <c r="A16" s="110"/>
      <c r="B16" s="112"/>
      <c r="C16" s="121" t="s">
        <v>15</v>
      </c>
      <c r="D16" s="40" t="s">
        <v>18</v>
      </c>
      <c r="E16" s="41">
        <v>0.13</v>
      </c>
      <c r="F16" s="115"/>
      <c r="G16" s="39">
        <f t="shared" si="0"/>
        <v>0</v>
      </c>
      <c r="H16" s="80" t="s">
        <v>15</v>
      </c>
    </row>
    <row r="17" spans="1:8" ht="39.950000000000003" customHeight="1">
      <c r="A17" s="110"/>
      <c r="B17" s="112"/>
      <c r="C17" s="121" t="s">
        <v>15</v>
      </c>
      <c r="D17" s="40" t="s">
        <v>75</v>
      </c>
      <c r="E17" s="41">
        <v>7.0000000000000007E-2</v>
      </c>
      <c r="F17" s="116"/>
      <c r="G17" s="39">
        <f t="shared" si="0"/>
        <v>0</v>
      </c>
      <c r="H17" s="80" t="s">
        <v>15</v>
      </c>
    </row>
    <row r="18" spans="1:8" ht="39.950000000000003" customHeight="1">
      <c r="A18" s="110"/>
      <c r="B18" s="112"/>
      <c r="C18" s="120" t="s">
        <v>255</v>
      </c>
      <c r="D18" s="40" t="s">
        <v>132</v>
      </c>
      <c r="E18" s="117"/>
      <c r="F18" s="42">
        <v>50</v>
      </c>
      <c r="G18" s="39">
        <f t="shared" ref="G18:G33" si="1">($C$3*E18)+($C$4*F18)</f>
        <v>0</v>
      </c>
      <c r="H18" s="80" t="s">
        <v>257</v>
      </c>
    </row>
    <row r="19" spans="1:8" ht="39.950000000000003" customHeight="1">
      <c r="A19" s="110"/>
      <c r="B19" s="112"/>
      <c r="C19" s="121" t="s">
        <v>15</v>
      </c>
      <c r="D19" s="40" t="s">
        <v>66</v>
      </c>
      <c r="E19" s="118"/>
      <c r="F19" s="42">
        <v>10</v>
      </c>
      <c r="G19" s="39">
        <f t="shared" si="1"/>
        <v>0</v>
      </c>
      <c r="H19" s="80" t="s">
        <v>15</v>
      </c>
    </row>
    <row r="20" spans="1:8" ht="39.950000000000003" customHeight="1">
      <c r="A20" s="110"/>
      <c r="B20" s="112"/>
      <c r="C20" s="121" t="s">
        <v>15</v>
      </c>
      <c r="D20" s="40" t="s">
        <v>19</v>
      </c>
      <c r="E20" s="118"/>
      <c r="F20" s="42">
        <v>5</v>
      </c>
      <c r="G20" s="39">
        <f t="shared" si="1"/>
        <v>0</v>
      </c>
      <c r="H20" s="80" t="s">
        <v>15</v>
      </c>
    </row>
    <row r="21" spans="1:8" ht="39.950000000000003" customHeight="1">
      <c r="A21" s="110"/>
      <c r="B21" s="112"/>
      <c r="C21" s="121" t="s">
        <v>15</v>
      </c>
      <c r="D21" s="40" t="s">
        <v>20</v>
      </c>
      <c r="E21" s="118"/>
      <c r="F21" s="42">
        <v>5</v>
      </c>
      <c r="G21" s="39">
        <f t="shared" si="1"/>
        <v>0</v>
      </c>
      <c r="H21" s="80" t="s">
        <v>15</v>
      </c>
    </row>
    <row r="22" spans="1:8" ht="39.950000000000003" customHeight="1">
      <c r="A22" s="110"/>
      <c r="B22" s="112"/>
      <c r="C22" s="121" t="s">
        <v>15</v>
      </c>
      <c r="D22" s="40" t="s">
        <v>35</v>
      </c>
      <c r="E22" s="118"/>
      <c r="F22" s="42">
        <v>5</v>
      </c>
      <c r="G22" s="39">
        <f t="shared" si="1"/>
        <v>0</v>
      </c>
      <c r="H22" s="80" t="s">
        <v>15</v>
      </c>
    </row>
    <row r="23" spans="1:8" ht="39.950000000000003" customHeight="1">
      <c r="A23" s="110"/>
      <c r="B23" s="112"/>
      <c r="C23" s="121" t="s">
        <v>15</v>
      </c>
      <c r="D23" s="40" t="s">
        <v>39</v>
      </c>
      <c r="E23" s="118"/>
      <c r="F23" s="42">
        <v>3</v>
      </c>
      <c r="G23" s="39">
        <f t="shared" si="1"/>
        <v>0</v>
      </c>
      <c r="H23" s="80" t="s">
        <v>15</v>
      </c>
    </row>
    <row r="24" spans="1:8" ht="39.950000000000003" customHeight="1">
      <c r="A24" s="110"/>
      <c r="B24" s="112"/>
      <c r="C24" s="121" t="s">
        <v>15</v>
      </c>
      <c r="D24" s="40" t="s">
        <v>23</v>
      </c>
      <c r="E24" s="118"/>
      <c r="F24" s="42">
        <v>2.5</v>
      </c>
      <c r="G24" s="39">
        <f t="shared" si="1"/>
        <v>0</v>
      </c>
      <c r="H24" s="80" t="s">
        <v>15</v>
      </c>
    </row>
    <row r="25" spans="1:8" ht="39.950000000000003" customHeight="1">
      <c r="A25" s="110"/>
      <c r="B25" s="112"/>
      <c r="C25" s="121" t="s">
        <v>15</v>
      </c>
      <c r="D25" s="40" t="s">
        <v>24</v>
      </c>
      <c r="E25" s="118"/>
      <c r="F25" s="42">
        <v>1</v>
      </c>
      <c r="G25" s="39">
        <f t="shared" si="1"/>
        <v>0</v>
      </c>
      <c r="H25" s="80" t="s">
        <v>15</v>
      </c>
    </row>
    <row r="26" spans="1:8" ht="39.950000000000003" customHeight="1">
      <c r="A26" s="110"/>
      <c r="B26" s="112"/>
      <c r="C26" s="121" t="s">
        <v>15</v>
      </c>
      <c r="D26" s="40" t="s">
        <v>18</v>
      </c>
      <c r="E26" s="118"/>
      <c r="F26" s="42">
        <v>0.2</v>
      </c>
      <c r="G26" s="39">
        <f t="shared" si="1"/>
        <v>0</v>
      </c>
      <c r="H26" s="80" t="s">
        <v>15</v>
      </c>
    </row>
    <row r="27" spans="1:8" ht="39.950000000000003" customHeight="1">
      <c r="A27" s="110"/>
      <c r="B27" s="112"/>
      <c r="C27" s="121" t="s">
        <v>15</v>
      </c>
      <c r="D27" s="40" t="s">
        <v>75</v>
      </c>
      <c r="E27" s="119"/>
      <c r="F27" s="42">
        <v>0.1</v>
      </c>
      <c r="G27" s="39">
        <f t="shared" si="1"/>
        <v>0</v>
      </c>
      <c r="H27" s="80" t="s">
        <v>15</v>
      </c>
    </row>
    <row r="28" spans="1:8" ht="39.950000000000003" customHeight="1">
      <c r="A28" s="110"/>
      <c r="B28" s="112"/>
      <c r="C28" s="82" t="s">
        <v>171</v>
      </c>
      <c r="D28" s="40" t="s">
        <v>74</v>
      </c>
      <c r="E28" s="41">
        <v>22.75</v>
      </c>
      <c r="F28" s="42">
        <v>35</v>
      </c>
      <c r="G28" s="39">
        <f t="shared" si="1"/>
        <v>0</v>
      </c>
      <c r="H28" s="80" t="s">
        <v>172</v>
      </c>
    </row>
    <row r="29" spans="1:8" ht="39.950000000000003" customHeight="1">
      <c r="A29" s="110"/>
      <c r="B29" s="112"/>
      <c r="C29" s="82" t="s">
        <v>15</v>
      </c>
      <c r="D29" s="40" t="s">
        <v>35</v>
      </c>
      <c r="E29" s="41">
        <v>1.95</v>
      </c>
      <c r="F29" s="42">
        <v>3</v>
      </c>
      <c r="G29" s="39">
        <f t="shared" si="1"/>
        <v>0</v>
      </c>
      <c r="H29" s="80" t="s">
        <v>15</v>
      </c>
    </row>
    <row r="30" spans="1:8" ht="39.950000000000003" customHeight="1">
      <c r="A30" s="110"/>
      <c r="B30" s="112"/>
      <c r="C30" s="82" t="s">
        <v>15</v>
      </c>
      <c r="D30" s="40" t="s">
        <v>37</v>
      </c>
      <c r="E30" s="41">
        <v>1.3</v>
      </c>
      <c r="F30" s="42">
        <v>2</v>
      </c>
      <c r="G30" s="39">
        <f t="shared" si="1"/>
        <v>0</v>
      </c>
      <c r="H30" s="80" t="s">
        <v>15</v>
      </c>
    </row>
    <row r="31" spans="1:8" ht="39.950000000000003" customHeight="1">
      <c r="A31" s="110"/>
      <c r="B31" s="112"/>
      <c r="C31" s="82" t="s">
        <v>15</v>
      </c>
      <c r="D31" s="40" t="s">
        <v>24</v>
      </c>
      <c r="E31" s="41">
        <v>0.33</v>
      </c>
      <c r="F31" s="42">
        <v>0.5</v>
      </c>
      <c r="G31" s="39">
        <f t="shared" si="1"/>
        <v>0</v>
      </c>
      <c r="H31" s="80" t="s">
        <v>15</v>
      </c>
    </row>
    <row r="32" spans="1:8" ht="39.950000000000003" customHeight="1">
      <c r="A32" s="110"/>
      <c r="B32" s="112"/>
      <c r="C32" s="107" t="s">
        <v>15</v>
      </c>
      <c r="D32" s="45" t="s">
        <v>25</v>
      </c>
      <c r="E32" s="46">
        <v>0.33</v>
      </c>
      <c r="F32" s="47">
        <v>0.5</v>
      </c>
      <c r="G32" s="48">
        <f t="shared" si="1"/>
        <v>0</v>
      </c>
      <c r="H32" s="108" t="s">
        <v>15</v>
      </c>
    </row>
    <row r="33" spans="1:8" ht="39.950000000000003" customHeight="1">
      <c r="A33" s="111"/>
      <c r="B33" s="113"/>
      <c r="C33" s="43" t="s">
        <v>148</v>
      </c>
      <c r="D33" s="40" t="s">
        <v>27</v>
      </c>
      <c r="E33" s="41">
        <v>13</v>
      </c>
      <c r="F33" s="42">
        <v>20</v>
      </c>
      <c r="G33" s="39">
        <f t="shared" si="1"/>
        <v>0</v>
      </c>
      <c r="H33" s="44" t="s">
        <v>28</v>
      </c>
    </row>
    <row r="34" spans="1:8" ht="18">
      <c r="A34" s="55"/>
      <c r="B34" s="50"/>
      <c r="C34" s="50"/>
      <c r="D34" s="51"/>
      <c r="E34" s="52"/>
      <c r="F34" s="53"/>
      <c r="G34" s="54"/>
      <c r="H34" s="55"/>
    </row>
    <row r="35" spans="1:8" ht="18">
      <c r="A35" s="49"/>
      <c r="B35" s="50"/>
      <c r="C35" s="56"/>
      <c r="D35" s="51"/>
      <c r="E35" s="52"/>
      <c r="F35" s="53"/>
      <c r="G35" s="54"/>
      <c r="H35" s="57"/>
    </row>
  </sheetData>
  <sheetProtection formatRows="0" insertRows="0" deleteRows="0"/>
  <mergeCells count="24">
    <mergeCell ref="A1:H1"/>
    <mergeCell ref="A2:C2"/>
    <mergeCell ref="D2:G2"/>
    <mergeCell ref="H2:H4"/>
    <mergeCell ref="A3:B3"/>
    <mergeCell ref="D3:G4"/>
    <mergeCell ref="A4:B4"/>
    <mergeCell ref="A6:A7"/>
    <mergeCell ref="B6:B7"/>
    <mergeCell ref="C6:C7"/>
    <mergeCell ref="D6:D7"/>
    <mergeCell ref="E6:F6"/>
    <mergeCell ref="H6:H7"/>
    <mergeCell ref="C8:C17"/>
    <mergeCell ref="H8:H17"/>
    <mergeCell ref="C18:C27"/>
    <mergeCell ref="H18:H27"/>
    <mergeCell ref="G6:G7"/>
    <mergeCell ref="C28:C32"/>
    <mergeCell ref="H28:H32"/>
    <mergeCell ref="A8:A33"/>
    <mergeCell ref="B8:B33"/>
    <mergeCell ref="F8:F17"/>
    <mergeCell ref="E18:E2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showGridLines="0" view="pageBreakPreview" topLeftCell="A6"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173</v>
      </c>
      <c r="B8" s="82" t="s">
        <v>12</v>
      </c>
      <c r="C8" s="82" t="s">
        <v>174</v>
      </c>
      <c r="D8" s="40" t="s">
        <v>13</v>
      </c>
      <c r="E8" s="41">
        <v>32.5</v>
      </c>
      <c r="F8" s="42">
        <v>50</v>
      </c>
      <c r="G8" s="39">
        <f t="shared" ref="G8:G24" si="0">($C$3*E8)+($C$4*F8)</f>
        <v>0</v>
      </c>
      <c r="H8" s="80" t="s">
        <v>175</v>
      </c>
    </row>
    <row r="9" spans="1:8" ht="39.950000000000003" customHeight="1">
      <c r="A9" s="81" t="s">
        <v>15</v>
      </c>
      <c r="B9" s="82" t="s">
        <v>15</v>
      </c>
      <c r="C9" s="82" t="s">
        <v>15</v>
      </c>
      <c r="D9" s="40" t="s">
        <v>176</v>
      </c>
      <c r="E9" s="41">
        <v>19.5</v>
      </c>
      <c r="F9" s="42">
        <v>30</v>
      </c>
      <c r="G9" s="39">
        <f t="shared" si="0"/>
        <v>0</v>
      </c>
      <c r="H9" s="80" t="s">
        <v>15</v>
      </c>
    </row>
    <row r="10" spans="1:8" ht="39.950000000000003" customHeight="1">
      <c r="A10" s="81" t="s">
        <v>15</v>
      </c>
      <c r="B10" s="82" t="s">
        <v>15</v>
      </c>
      <c r="C10" s="82" t="s">
        <v>15</v>
      </c>
      <c r="D10" s="40" t="s">
        <v>64</v>
      </c>
      <c r="E10" s="41">
        <v>3.25</v>
      </c>
      <c r="F10" s="42">
        <v>5</v>
      </c>
      <c r="G10" s="39">
        <f t="shared" si="0"/>
        <v>0</v>
      </c>
      <c r="H10" s="80" t="s">
        <v>15</v>
      </c>
    </row>
    <row r="11" spans="1:8" ht="39.950000000000003" customHeight="1">
      <c r="A11" s="81" t="s">
        <v>15</v>
      </c>
      <c r="B11" s="82" t="s">
        <v>15</v>
      </c>
      <c r="C11" s="82" t="s">
        <v>15</v>
      </c>
      <c r="D11" s="40" t="s">
        <v>177</v>
      </c>
      <c r="E11" s="41">
        <v>3.25</v>
      </c>
      <c r="F11" s="42">
        <v>5</v>
      </c>
      <c r="G11" s="39">
        <f t="shared" si="0"/>
        <v>0</v>
      </c>
      <c r="H11" s="80" t="s">
        <v>15</v>
      </c>
    </row>
    <row r="12" spans="1:8" ht="39.950000000000003" customHeight="1">
      <c r="A12" s="81" t="s">
        <v>15</v>
      </c>
      <c r="B12" s="82" t="s">
        <v>15</v>
      </c>
      <c r="C12" s="82" t="s">
        <v>15</v>
      </c>
      <c r="D12" s="40" t="s">
        <v>39</v>
      </c>
      <c r="E12" s="41">
        <v>1.95</v>
      </c>
      <c r="F12" s="42">
        <v>3</v>
      </c>
      <c r="G12" s="39">
        <f t="shared" si="0"/>
        <v>0</v>
      </c>
      <c r="H12" s="80" t="s">
        <v>15</v>
      </c>
    </row>
    <row r="13" spans="1:8" ht="39.950000000000003" customHeight="1">
      <c r="A13" s="81" t="s">
        <v>15</v>
      </c>
      <c r="B13" s="82" t="s">
        <v>15</v>
      </c>
      <c r="C13" s="82" t="s">
        <v>15</v>
      </c>
      <c r="D13" s="40" t="s">
        <v>35</v>
      </c>
      <c r="E13" s="41">
        <v>1.95</v>
      </c>
      <c r="F13" s="42">
        <v>3</v>
      </c>
      <c r="G13" s="39">
        <f t="shared" si="0"/>
        <v>0</v>
      </c>
      <c r="H13" s="80" t="s">
        <v>15</v>
      </c>
    </row>
    <row r="14" spans="1:8" ht="39.950000000000003" customHeight="1">
      <c r="A14" s="81" t="s">
        <v>15</v>
      </c>
      <c r="B14" s="82" t="s">
        <v>15</v>
      </c>
      <c r="C14" s="82" t="s">
        <v>15</v>
      </c>
      <c r="D14" s="40" t="s">
        <v>23</v>
      </c>
      <c r="E14" s="41">
        <v>1.3</v>
      </c>
      <c r="F14" s="42">
        <v>2</v>
      </c>
      <c r="G14" s="39">
        <f t="shared" si="0"/>
        <v>0</v>
      </c>
      <c r="H14" s="80" t="s">
        <v>15</v>
      </c>
    </row>
    <row r="15" spans="1:8" ht="39.950000000000003" customHeight="1">
      <c r="A15" s="81" t="s">
        <v>15</v>
      </c>
      <c r="B15" s="82" t="s">
        <v>15</v>
      </c>
      <c r="C15" s="82" t="s">
        <v>15</v>
      </c>
      <c r="D15" s="40" t="s">
        <v>24</v>
      </c>
      <c r="E15" s="41">
        <v>0.65</v>
      </c>
      <c r="F15" s="42">
        <v>1</v>
      </c>
      <c r="G15" s="39">
        <f t="shared" si="0"/>
        <v>0</v>
      </c>
      <c r="H15" s="80" t="s">
        <v>15</v>
      </c>
    </row>
    <row r="16" spans="1:8" ht="39.950000000000003" customHeight="1">
      <c r="A16" s="81" t="s">
        <v>15</v>
      </c>
      <c r="B16" s="82" t="s">
        <v>15</v>
      </c>
      <c r="C16" s="82" t="s">
        <v>15</v>
      </c>
      <c r="D16" s="40" t="s">
        <v>18</v>
      </c>
      <c r="E16" s="41">
        <v>0.33</v>
      </c>
      <c r="F16" s="42">
        <v>0.5</v>
      </c>
      <c r="G16" s="39">
        <f t="shared" si="0"/>
        <v>0</v>
      </c>
      <c r="H16" s="80" t="s">
        <v>15</v>
      </c>
    </row>
    <row r="17" spans="1:8" ht="39.950000000000003" customHeight="1">
      <c r="A17" s="81" t="s">
        <v>15</v>
      </c>
      <c r="B17" s="82" t="s">
        <v>15</v>
      </c>
      <c r="C17" s="82" t="s">
        <v>178</v>
      </c>
      <c r="D17" s="40" t="s">
        <v>48</v>
      </c>
      <c r="E17" s="41">
        <v>9.75</v>
      </c>
      <c r="F17" s="42">
        <v>15</v>
      </c>
      <c r="G17" s="39">
        <f t="shared" si="0"/>
        <v>0</v>
      </c>
      <c r="H17" s="80" t="s">
        <v>179</v>
      </c>
    </row>
    <row r="18" spans="1:8" ht="39.950000000000003" customHeight="1">
      <c r="A18" s="81" t="s">
        <v>15</v>
      </c>
      <c r="B18" s="82" t="s">
        <v>15</v>
      </c>
      <c r="C18" s="82" t="s">
        <v>15</v>
      </c>
      <c r="D18" s="40" t="s">
        <v>20</v>
      </c>
      <c r="E18" s="41">
        <v>6.5</v>
      </c>
      <c r="F18" s="42">
        <v>10</v>
      </c>
      <c r="G18" s="39">
        <f t="shared" si="0"/>
        <v>0</v>
      </c>
      <c r="H18" s="80" t="s">
        <v>15</v>
      </c>
    </row>
    <row r="19" spans="1:8" ht="39.950000000000003" customHeight="1">
      <c r="A19" s="81" t="s">
        <v>15</v>
      </c>
      <c r="B19" s="82" t="s">
        <v>15</v>
      </c>
      <c r="C19" s="82" t="s">
        <v>15</v>
      </c>
      <c r="D19" s="40" t="s">
        <v>21</v>
      </c>
      <c r="E19" s="41">
        <v>1.3</v>
      </c>
      <c r="F19" s="42">
        <v>2</v>
      </c>
      <c r="G19" s="39">
        <f t="shared" si="0"/>
        <v>0</v>
      </c>
      <c r="H19" s="80" t="s">
        <v>15</v>
      </c>
    </row>
    <row r="20" spans="1:8" ht="39.950000000000003" customHeight="1">
      <c r="A20" s="81" t="s">
        <v>15</v>
      </c>
      <c r="B20" s="82" t="s">
        <v>15</v>
      </c>
      <c r="C20" s="82" t="s">
        <v>15</v>
      </c>
      <c r="D20" s="40" t="s">
        <v>22</v>
      </c>
      <c r="E20" s="41">
        <v>0.65</v>
      </c>
      <c r="F20" s="42">
        <v>1</v>
      </c>
      <c r="G20" s="39">
        <f t="shared" si="0"/>
        <v>0</v>
      </c>
      <c r="H20" s="80" t="s">
        <v>15</v>
      </c>
    </row>
    <row r="21" spans="1:8" ht="39.950000000000003" customHeight="1">
      <c r="A21" s="81" t="s">
        <v>15</v>
      </c>
      <c r="B21" s="82" t="s">
        <v>15</v>
      </c>
      <c r="C21" s="82" t="s">
        <v>15</v>
      </c>
      <c r="D21" s="40" t="s">
        <v>37</v>
      </c>
      <c r="E21" s="41">
        <v>0.65</v>
      </c>
      <c r="F21" s="42">
        <v>1</v>
      </c>
      <c r="G21" s="39">
        <f t="shared" si="0"/>
        <v>0</v>
      </c>
      <c r="H21" s="80" t="s">
        <v>15</v>
      </c>
    </row>
    <row r="22" spans="1:8" ht="39.950000000000003" customHeight="1">
      <c r="A22" s="81" t="s">
        <v>15</v>
      </c>
      <c r="B22" s="82" t="s">
        <v>15</v>
      </c>
      <c r="C22" s="82" t="s">
        <v>15</v>
      </c>
      <c r="D22" s="40" t="s">
        <v>24</v>
      </c>
      <c r="E22" s="41">
        <v>0.33</v>
      </c>
      <c r="F22" s="42">
        <v>0.5</v>
      </c>
      <c r="G22" s="39">
        <f t="shared" si="0"/>
        <v>0</v>
      </c>
      <c r="H22" s="80" t="s">
        <v>15</v>
      </c>
    </row>
    <row r="23" spans="1:8" ht="39.950000000000003" customHeight="1">
      <c r="A23" s="81" t="s">
        <v>15</v>
      </c>
      <c r="B23" s="82" t="s">
        <v>15</v>
      </c>
      <c r="C23" s="82" t="s">
        <v>15</v>
      </c>
      <c r="D23" s="40" t="s">
        <v>42</v>
      </c>
      <c r="E23" s="41">
        <v>0.13</v>
      </c>
      <c r="F23" s="42">
        <v>0.2</v>
      </c>
      <c r="G23" s="39">
        <f t="shared" si="0"/>
        <v>0</v>
      </c>
      <c r="H23" s="80" t="s">
        <v>15</v>
      </c>
    </row>
    <row r="24" spans="1:8" ht="39.950000000000003" customHeight="1">
      <c r="A24" s="81" t="s">
        <v>15</v>
      </c>
      <c r="B24" s="82" t="s">
        <v>15</v>
      </c>
      <c r="C24" s="43" t="s">
        <v>148</v>
      </c>
      <c r="D24" s="40" t="s">
        <v>27</v>
      </c>
      <c r="E24" s="41">
        <v>13</v>
      </c>
      <c r="F24" s="42">
        <v>20</v>
      </c>
      <c r="G24" s="39">
        <f t="shared" si="0"/>
        <v>0</v>
      </c>
      <c r="H24" s="44" t="s">
        <v>28</v>
      </c>
    </row>
  </sheetData>
  <sheetProtection formatRows="0" insertRows="0" deleteRows="0"/>
  <mergeCells count="20">
    <mergeCell ref="A1:H1"/>
    <mergeCell ref="A2:C2"/>
    <mergeCell ref="D2:G2"/>
    <mergeCell ref="H2:H4"/>
    <mergeCell ref="A3:B3"/>
    <mergeCell ref="D3:G4"/>
    <mergeCell ref="A4:B4"/>
    <mergeCell ref="H6:H7"/>
    <mergeCell ref="A8:A24"/>
    <mergeCell ref="B8:B24"/>
    <mergeCell ref="C8:C16"/>
    <mergeCell ref="H8:H16"/>
    <mergeCell ref="C17:C23"/>
    <mergeCell ref="H17:H23"/>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view="pageBreakPreview" topLeftCell="A4"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98" t="s">
        <v>180</v>
      </c>
      <c r="B8" s="101" t="s">
        <v>12</v>
      </c>
      <c r="C8" s="101" t="s">
        <v>187</v>
      </c>
      <c r="D8" s="9" t="s">
        <v>132</v>
      </c>
      <c r="E8" s="10">
        <v>13</v>
      </c>
      <c r="F8" s="10">
        <v>20</v>
      </c>
      <c r="G8" s="39">
        <f t="shared" ref="G8:G25" si="0">($C$3*E8)+($C$4*F8)</f>
        <v>0</v>
      </c>
      <c r="H8" s="104" t="s">
        <v>184</v>
      </c>
    </row>
    <row r="9" spans="1:8" ht="39.950000000000003" customHeight="1">
      <c r="A9" s="99"/>
      <c r="B9" s="102"/>
      <c r="C9" s="102"/>
      <c r="D9" s="9" t="s">
        <v>71</v>
      </c>
      <c r="E9" s="10">
        <v>9.75</v>
      </c>
      <c r="F9" s="10">
        <v>15</v>
      </c>
      <c r="G9" s="39">
        <f t="shared" si="0"/>
        <v>0</v>
      </c>
      <c r="H9" s="105"/>
    </row>
    <row r="10" spans="1:8" ht="39.950000000000003" customHeight="1">
      <c r="A10" s="99"/>
      <c r="B10" s="102"/>
      <c r="C10" s="102"/>
      <c r="D10" s="9" t="s">
        <v>76</v>
      </c>
      <c r="E10" s="10">
        <v>9.75</v>
      </c>
      <c r="F10" s="10">
        <v>15</v>
      </c>
      <c r="G10" s="39">
        <f t="shared" si="0"/>
        <v>0</v>
      </c>
      <c r="H10" s="105"/>
    </row>
    <row r="11" spans="1:8" ht="39.950000000000003" customHeight="1">
      <c r="A11" s="99"/>
      <c r="B11" s="102"/>
      <c r="C11" s="102"/>
      <c r="D11" s="9" t="s">
        <v>19</v>
      </c>
      <c r="E11" s="10">
        <v>1.95</v>
      </c>
      <c r="F11" s="10">
        <v>3</v>
      </c>
      <c r="G11" s="39">
        <f t="shared" si="0"/>
        <v>0</v>
      </c>
      <c r="H11" s="105"/>
    </row>
    <row r="12" spans="1:8" ht="39.950000000000003" customHeight="1">
      <c r="A12" s="99"/>
      <c r="B12" s="102"/>
      <c r="C12" s="102"/>
      <c r="D12" s="9" t="s">
        <v>185</v>
      </c>
      <c r="E12" s="10">
        <v>1.95</v>
      </c>
      <c r="F12" s="10">
        <v>3</v>
      </c>
      <c r="G12" s="39">
        <f t="shared" si="0"/>
        <v>0</v>
      </c>
      <c r="H12" s="105"/>
    </row>
    <row r="13" spans="1:8" ht="39.950000000000003" customHeight="1">
      <c r="A13" s="99"/>
      <c r="B13" s="102"/>
      <c r="C13" s="102"/>
      <c r="D13" s="9" t="s">
        <v>59</v>
      </c>
      <c r="E13" s="10">
        <v>1.95</v>
      </c>
      <c r="F13" s="10">
        <v>3</v>
      </c>
      <c r="G13" s="39">
        <f t="shared" si="0"/>
        <v>0</v>
      </c>
      <c r="H13" s="105"/>
    </row>
    <row r="14" spans="1:8" ht="39.950000000000003" customHeight="1">
      <c r="A14" s="99"/>
      <c r="B14" s="102"/>
      <c r="C14" s="102"/>
      <c r="D14" s="9" t="s">
        <v>39</v>
      </c>
      <c r="E14" s="10">
        <v>1.3</v>
      </c>
      <c r="F14" s="10">
        <v>2</v>
      </c>
      <c r="G14" s="39">
        <f t="shared" si="0"/>
        <v>0</v>
      </c>
      <c r="H14" s="105"/>
    </row>
    <row r="15" spans="1:8" ht="39.950000000000003" customHeight="1">
      <c r="A15" s="99"/>
      <c r="B15" s="102"/>
      <c r="C15" s="102"/>
      <c r="D15" s="9" t="s">
        <v>45</v>
      </c>
      <c r="E15" s="10">
        <v>0.65</v>
      </c>
      <c r="F15" s="10">
        <v>1</v>
      </c>
      <c r="G15" s="39">
        <f t="shared" si="0"/>
        <v>0</v>
      </c>
      <c r="H15" s="105"/>
    </row>
    <row r="16" spans="1:8" ht="39.950000000000003" customHeight="1">
      <c r="A16" s="99"/>
      <c r="B16" s="102"/>
      <c r="C16" s="102"/>
      <c r="D16" s="9" t="s">
        <v>186</v>
      </c>
      <c r="E16" s="10">
        <v>0.65</v>
      </c>
      <c r="F16" s="10">
        <v>1</v>
      </c>
      <c r="G16" s="39">
        <f t="shared" si="0"/>
        <v>0</v>
      </c>
      <c r="H16" s="105"/>
    </row>
    <row r="17" spans="1:8" ht="39.950000000000003" customHeight="1">
      <c r="A17" s="99"/>
      <c r="B17" s="102"/>
      <c r="C17" s="103"/>
      <c r="D17" s="9" t="s">
        <v>26</v>
      </c>
      <c r="E17" s="10">
        <v>0.33</v>
      </c>
      <c r="F17" s="10">
        <v>0.5</v>
      </c>
      <c r="G17" s="39">
        <f t="shared" si="0"/>
        <v>0</v>
      </c>
      <c r="H17" s="106"/>
    </row>
    <row r="18" spans="1:8" ht="39.950000000000003" customHeight="1">
      <c r="A18" s="99"/>
      <c r="B18" s="102"/>
      <c r="C18" s="101" t="s">
        <v>181</v>
      </c>
      <c r="D18" s="9" t="s">
        <v>182</v>
      </c>
      <c r="E18" s="10">
        <v>13</v>
      </c>
      <c r="F18" s="10">
        <v>20</v>
      </c>
      <c r="G18" s="39">
        <f t="shared" si="0"/>
        <v>0</v>
      </c>
      <c r="H18" s="104" t="s">
        <v>183</v>
      </c>
    </row>
    <row r="19" spans="1:8" ht="39.950000000000003" customHeight="1">
      <c r="A19" s="99"/>
      <c r="B19" s="102"/>
      <c r="C19" s="102"/>
      <c r="D19" s="9" t="s">
        <v>30</v>
      </c>
      <c r="E19" s="10">
        <v>6.5</v>
      </c>
      <c r="F19" s="10">
        <v>10</v>
      </c>
      <c r="G19" s="39">
        <f t="shared" si="0"/>
        <v>0</v>
      </c>
      <c r="H19" s="105"/>
    </row>
    <row r="20" spans="1:8" ht="39.950000000000003" customHeight="1">
      <c r="A20" s="99"/>
      <c r="B20" s="102"/>
      <c r="C20" s="102"/>
      <c r="D20" s="9" t="s">
        <v>34</v>
      </c>
      <c r="E20" s="10">
        <v>3.25</v>
      </c>
      <c r="F20" s="10">
        <v>5</v>
      </c>
      <c r="G20" s="39">
        <f t="shared" si="0"/>
        <v>0</v>
      </c>
      <c r="H20" s="105"/>
    </row>
    <row r="21" spans="1:8" ht="39.950000000000003" customHeight="1">
      <c r="A21" s="99"/>
      <c r="B21" s="102"/>
      <c r="C21" s="102"/>
      <c r="D21" s="9" t="s">
        <v>31</v>
      </c>
      <c r="E21" s="10">
        <v>1.3</v>
      </c>
      <c r="F21" s="10">
        <v>2</v>
      </c>
      <c r="G21" s="39">
        <f t="shared" si="0"/>
        <v>0</v>
      </c>
      <c r="H21" s="105"/>
    </row>
    <row r="22" spans="1:8" ht="39.950000000000003" customHeight="1">
      <c r="A22" s="99"/>
      <c r="B22" s="102"/>
      <c r="C22" s="102"/>
      <c r="D22" s="9" t="s">
        <v>35</v>
      </c>
      <c r="E22" s="10">
        <v>1.3</v>
      </c>
      <c r="F22" s="10">
        <v>2</v>
      </c>
      <c r="G22" s="39">
        <f t="shared" si="0"/>
        <v>0</v>
      </c>
      <c r="H22" s="105"/>
    </row>
    <row r="23" spans="1:8" ht="39.950000000000003" customHeight="1">
      <c r="A23" s="99"/>
      <c r="B23" s="102"/>
      <c r="C23" s="102"/>
      <c r="D23" s="9" t="s">
        <v>37</v>
      </c>
      <c r="E23" s="10">
        <v>0.65</v>
      </c>
      <c r="F23" s="10">
        <v>1</v>
      </c>
      <c r="G23" s="39">
        <f t="shared" si="0"/>
        <v>0</v>
      </c>
      <c r="H23" s="105"/>
    </row>
    <row r="24" spans="1:8" ht="39.950000000000003" customHeight="1">
      <c r="A24" s="99"/>
      <c r="B24" s="102"/>
      <c r="C24" s="103"/>
      <c r="D24" s="9" t="s">
        <v>42</v>
      </c>
      <c r="E24" s="10">
        <v>0.13</v>
      </c>
      <c r="F24" s="10">
        <v>0.2</v>
      </c>
      <c r="G24" s="39">
        <f t="shared" si="0"/>
        <v>0</v>
      </c>
      <c r="H24" s="106"/>
    </row>
    <row r="25" spans="1:8" ht="39.950000000000003" customHeight="1">
      <c r="A25" s="100"/>
      <c r="B25" s="103"/>
      <c r="C25" s="37" t="s">
        <v>148</v>
      </c>
      <c r="D25" s="9" t="s">
        <v>27</v>
      </c>
      <c r="E25" s="10">
        <v>13</v>
      </c>
      <c r="F25" s="10">
        <v>20</v>
      </c>
      <c r="G25" s="39">
        <f t="shared" si="0"/>
        <v>0</v>
      </c>
      <c r="H25" s="38" t="s">
        <v>28</v>
      </c>
    </row>
  </sheetData>
  <sheetProtection formatRows="0" insertRows="0" deleteRows="0"/>
  <mergeCells count="20">
    <mergeCell ref="A1:H1"/>
    <mergeCell ref="A2:C2"/>
    <mergeCell ref="D2:G2"/>
    <mergeCell ref="H2:H4"/>
    <mergeCell ref="A3:B3"/>
    <mergeCell ref="D3:G4"/>
    <mergeCell ref="A4:B4"/>
    <mergeCell ref="H8:H17"/>
    <mergeCell ref="H6:H7"/>
    <mergeCell ref="A8:A25"/>
    <mergeCell ref="B8:B25"/>
    <mergeCell ref="C18:C24"/>
    <mergeCell ref="H18:H24"/>
    <mergeCell ref="C8:C17"/>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showGridLines="0" view="pageBreakPreview" topLeftCell="A4"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98" t="s">
        <v>188</v>
      </c>
      <c r="B8" s="101" t="s">
        <v>12</v>
      </c>
      <c r="C8" s="101" t="s">
        <v>258</v>
      </c>
      <c r="D8" s="9" t="s">
        <v>68</v>
      </c>
      <c r="E8" s="10">
        <v>26</v>
      </c>
      <c r="F8" s="11">
        <v>40</v>
      </c>
      <c r="G8" s="39">
        <f t="shared" ref="G8:G21" si="0">($C$3*E8)+($C$4*F8)</f>
        <v>0</v>
      </c>
      <c r="H8" s="122" t="s">
        <v>189</v>
      </c>
    </row>
    <row r="9" spans="1:8" ht="39.950000000000003" customHeight="1">
      <c r="A9" s="99"/>
      <c r="B9" s="102"/>
      <c r="C9" s="102"/>
      <c r="D9" s="9" t="s">
        <v>50</v>
      </c>
      <c r="E9" s="10">
        <v>6.5</v>
      </c>
      <c r="F9" s="10">
        <v>10</v>
      </c>
      <c r="G9" s="39">
        <f t="shared" si="0"/>
        <v>0</v>
      </c>
      <c r="H9" s="123"/>
    </row>
    <row r="10" spans="1:8" ht="39.950000000000003" customHeight="1">
      <c r="A10" s="99"/>
      <c r="B10" s="102"/>
      <c r="C10" s="102"/>
      <c r="D10" s="9" t="s">
        <v>162</v>
      </c>
      <c r="E10" s="10">
        <v>3.25</v>
      </c>
      <c r="F10" s="10">
        <v>5</v>
      </c>
      <c r="G10" s="39">
        <f t="shared" si="0"/>
        <v>0</v>
      </c>
      <c r="H10" s="123"/>
    </row>
    <row r="11" spans="1:8" ht="39.950000000000003" customHeight="1">
      <c r="A11" s="99"/>
      <c r="B11" s="102"/>
      <c r="C11" s="102"/>
      <c r="D11" s="9" t="s">
        <v>48</v>
      </c>
      <c r="E11" s="10">
        <v>3.25</v>
      </c>
      <c r="F11" s="10">
        <v>5</v>
      </c>
      <c r="G11" s="39">
        <f t="shared" si="0"/>
        <v>0</v>
      </c>
      <c r="H11" s="123"/>
    </row>
    <row r="12" spans="1:8" ht="39.950000000000003" customHeight="1">
      <c r="A12" s="99"/>
      <c r="B12" s="102"/>
      <c r="C12" s="102"/>
      <c r="D12" s="9" t="s">
        <v>22</v>
      </c>
      <c r="E12" s="10">
        <v>1.3</v>
      </c>
      <c r="F12" s="10">
        <v>2</v>
      </c>
      <c r="G12" s="39">
        <f t="shared" si="0"/>
        <v>0</v>
      </c>
      <c r="H12" s="123"/>
    </row>
    <row r="13" spans="1:8" ht="39.950000000000003" customHeight="1">
      <c r="A13" s="99"/>
      <c r="B13" s="102"/>
      <c r="C13" s="102"/>
      <c r="D13" s="9" t="s">
        <v>37</v>
      </c>
      <c r="E13" s="10">
        <v>1.3</v>
      </c>
      <c r="F13" s="10">
        <v>2</v>
      </c>
      <c r="G13" s="39">
        <f t="shared" si="0"/>
        <v>0</v>
      </c>
      <c r="H13" s="123"/>
    </row>
    <row r="14" spans="1:8" ht="39.950000000000003" customHeight="1">
      <c r="A14" s="99"/>
      <c r="B14" s="102"/>
      <c r="C14" s="102"/>
      <c r="D14" s="9" t="s">
        <v>42</v>
      </c>
      <c r="E14" s="10">
        <v>0.13</v>
      </c>
      <c r="F14" s="10">
        <v>0.2</v>
      </c>
      <c r="G14" s="39">
        <f t="shared" si="0"/>
        <v>0</v>
      </c>
      <c r="H14" s="123"/>
    </row>
    <row r="15" spans="1:8" ht="39.950000000000003" customHeight="1">
      <c r="A15" s="99"/>
      <c r="B15" s="102"/>
      <c r="C15" s="103"/>
      <c r="D15" s="9" t="s">
        <v>25</v>
      </c>
      <c r="E15" s="10">
        <v>0.13</v>
      </c>
      <c r="F15" s="10">
        <v>0.2</v>
      </c>
      <c r="G15" s="39">
        <f t="shared" si="0"/>
        <v>0</v>
      </c>
      <c r="H15" s="124"/>
    </row>
    <row r="16" spans="1:8" ht="39.950000000000003" customHeight="1">
      <c r="A16" s="99"/>
      <c r="B16" s="102"/>
      <c r="C16" s="101" t="s">
        <v>190</v>
      </c>
      <c r="D16" s="9" t="s">
        <v>13</v>
      </c>
      <c r="E16" s="10">
        <v>13</v>
      </c>
      <c r="F16" s="10">
        <v>20</v>
      </c>
      <c r="G16" s="39">
        <f t="shared" si="0"/>
        <v>0</v>
      </c>
      <c r="H16" s="104" t="s">
        <v>191</v>
      </c>
    </row>
    <row r="17" spans="1:8" ht="39.950000000000003" customHeight="1">
      <c r="A17" s="99"/>
      <c r="B17" s="102"/>
      <c r="C17" s="102"/>
      <c r="D17" s="9" t="s">
        <v>38</v>
      </c>
      <c r="E17" s="10">
        <v>1.95</v>
      </c>
      <c r="F17" s="10">
        <v>3</v>
      </c>
      <c r="G17" s="39">
        <f t="shared" si="0"/>
        <v>0</v>
      </c>
      <c r="H17" s="105"/>
    </row>
    <row r="18" spans="1:8" ht="39.950000000000003" customHeight="1">
      <c r="A18" s="99"/>
      <c r="B18" s="102"/>
      <c r="C18" s="102"/>
      <c r="D18" s="9" t="s">
        <v>70</v>
      </c>
      <c r="E18" s="10">
        <v>0.33</v>
      </c>
      <c r="F18" s="10">
        <v>0.5</v>
      </c>
      <c r="G18" s="39">
        <f t="shared" si="0"/>
        <v>0</v>
      </c>
      <c r="H18" s="105"/>
    </row>
    <row r="19" spans="1:8" ht="39.950000000000003" customHeight="1">
      <c r="A19" s="99"/>
      <c r="B19" s="102"/>
      <c r="C19" s="102"/>
      <c r="D19" s="9" t="s">
        <v>18</v>
      </c>
      <c r="E19" s="10">
        <v>0.33</v>
      </c>
      <c r="F19" s="10">
        <v>0.5</v>
      </c>
      <c r="G19" s="39">
        <f t="shared" si="0"/>
        <v>0</v>
      </c>
      <c r="H19" s="105"/>
    </row>
    <row r="20" spans="1:8" ht="39.950000000000003" customHeight="1">
      <c r="A20" s="99"/>
      <c r="B20" s="102"/>
      <c r="C20" s="103"/>
      <c r="D20" s="9" t="s">
        <v>18</v>
      </c>
      <c r="E20" s="10">
        <v>0.33</v>
      </c>
      <c r="F20" s="10">
        <v>0.5</v>
      </c>
      <c r="G20" s="39">
        <f t="shared" si="0"/>
        <v>0</v>
      </c>
      <c r="H20" s="106"/>
    </row>
    <row r="21" spans="1:8" ht="39.950000000000003" customHeight="1">
      <c r="A21" s="100"/>
      <c r="B21" s="103"/>
      <c r="C21" s="43" t="s">
        <v>148</v>
      </c>
      <c r="D21" s="40" t="s">
        <v>27</v>
      </c>
      <c r="E21" s="41">
        <v>13</v>
      </c>
      <c r="F21" s="42">
        <v>20</v>
      </c>
      <c r="G21" s="39">
        <f t="shared" si="0"/>
        <v>0</v>
      </c>
      <c r="H21" s="44" t="s">
        <v>28</v>
      </c>
    </row>
  </sheetData>
  <sheetProtection formatRows="0" insertRows="0" deleteRows="0"/>
  <mergeCells count="20">
    <mergeCell ref="A1:H1"/>
    <mergeCell ref="A2:C2"/>
    <mergeCell ref="D2:G2"/>
    <mergeCell ref="H2:H4"/>
    <mergeCell ref="A3:B3"/>
    <mergeCell ref="D3:G4"/>
    <mergeCell ref="A4:B4"/>
    <mergeCell ref="B8:B21"/>
    <mergeCell ref="A8:A21"/>
    <mergeCell ref="A6:A7"/>
    <mergeCell ref="B6:B7"/>
    <mergeCell ref="C6:C7"/>
    <mergeCell ref="H16:H20"/>
    <mergeCell ref="H6:H7"/>
    <mergeCell ref="C8:C15"/>
    <mergeCell ref="H8:H15"/>
    <mergeCell ref="C16:C20"/>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showGridLines="0" view="pageBreakPreview" topLeftCell="A4"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192</v>
      </c>
      <c r="B8" s="82" t="s">
        <v>12</v>
      </c>
      <c r="C8" s="82" t="s">
        <v>193</v>
      </c>
      <c r="D8" s="40" t="s">
        <v>13</v>
      </c>
      <c r="E8" s="41">
        <v>32.5</v>
      </c>
      <c r="F8" s="42">
        <v>50</v>
      </c>
      <c r="G8" s="39">
        <f t="shared" ref="G8:G19" si="0">($C$3*E8)+($C$4*F8)</f>
        <v>0</v>
      </c>
      <c r="H8" s="80" t="s">
        <v>194</v>
      </c>
    </row>
    <row r="9" spans="1:8" ht="39.950000000000003" customHeight="1">
      <c r="A9" s="81" t="s">
        <v>15</v>
      </c>
      <c r="B9" s="82" t="s">
        <v>15</v>
      </c>
      <c r="C9" s="82" t="s">
        <v>15</v>
      </c>
      <c r="D9" s="40" t="s">
        <v>36</v>
      </c>
      <c r="E9" s="41">
        <v>19.5</v>
      </c>
      <c r="F9" s="42">
        <v>30</v>
      </c>
      <c r="G9" s="39">
        <f t="shared" si="0"/>
        <v>0</v>
      </c>
      <c r="H9" s="80" t="s">
        <v>15</v>
      </c>
    </row>
    <row r="10" spans="1:8" ht="39.950000000000003" customHeight="1">
      <c r="A10" s="81" t="s">
        <v>15</v>
      </c>
      <c r="B10" s="82" t="s">
        <v>15</v>
      </c>
      <c r="C10" s="82" t="s">
        <v>15</v>
      </c>
      <c r="D10" s="40" t="s">
        <v>43</v>
      </c>
      <c r="E10" s="41">
        <v>6.5</v>
      </c>
      <c r="F10" s="42">
        <v>10</v>
      </c>
      <c r="G10" s="39">
        <f t="shared" si="0"/>
        <v>0</v>
      </c>
      <c r="H10" s="80" t="s">
        <v>15</v>
      </c>
    </row>
    <row r="11" spans="1:8" ht="39.950000000000003" customHeight="1">
      <c r="A11" s="81" t="s">
        <v>15</v>
      </c>
      <c r="B11" s="82" t="s">
        <v>15</v>
      </c>
      <c r="C11" s="82" t="s">
        <v>15</v>
      </c>
      <c r="D11" s="40" t="s">
        <v>53</v>
      </c>
      <c r="E11" s="41">
        <v>3.25</v>
      </c>
      <c r="F11" s="42">
        <v>5</v>
      </c>
      <c r="G11" s="39">
        <f t="shared" si="0"/>
        <v>0</v>
      </c>
      <c r="H11" s="80" t="s">
        <v>15</v>
      </c>
    </row>
    <row r="12" spans="1:8" ht="39.950000000000003" customHeight="1">
      <c r="A12" s="81" t="s">
        <v>15</v>
      </c>
      <c r="B12" s="82" t="s">
        <v>15</v>
      </c>
      <c r="C12" s="82" t="s">
        <v>15</v>
      </c>
      <c r="D12" s="40" t="s">
        <v>54</v>
      </c>
      <c r="E12" s="41">
        <v>3.25</v>
      </c>
      <c r="F12" s="42">
        <v>5</v>
      </c>
      <c r="G12" s="39">
        <f t="shared" si="0"/>
        <v>0</v>
      </c>
      <c r="H12" s="80" t="s">
        <v>15</v>
      </c>
    </row>
    <row r="13" spans="1:8" ht="39.950000000000003" customHeight="1">
      <c r="A13" s="81" t="s">
        <v>15</v>
      </c>
      <c r="B13" s="82" t="s">
        <v>15</v>
      </c>
      <c r="C13" s="82" t="s">
        <v>15</v>
      </c>
      <c r="D13" s="40" t="s">
        <v>77</v>
      </c>
      <c r="E13" s="41">
        <v>3.25</v>
      </c>
      <c r="F13" s="42">
        <v>5</v>
      </c>
      <c r="G13" s="39">
        <f t="shared" si="0"/>
        <v>0</v>
      </c>
      <c r="H13" s="80" t="s">
        <v>15</v>
      </c>
    </row>
    <row r="14" spans="1:8" ht="39.950000000000003" customHeight="1">
      <c r="A14" s="81" t="s">
        <v>15</v>
      </c>
      <c r="B14" s="82" t="s">
        <v>15</v>
      </c>
      <c r="C14" s="82" t="s">
        <v>15</v>
      </c>
      <c r="D14" s="40" t="s">
        <v>59</v>
      </c>
      <c r="E14" s="41">
        <v>3.25</v>
      </c>
      <c r="F14" s="42">
        <v>5</v>
      </c>
      <c r="G14" s="39">
        <f t="shared" si="0"/>
        <v>0</v>
      </c>
      <c r="H14" s="80" t="s">
        <v>15</v>
      </c>
    </row>
    <row r="15" spans="1:8" ht="39.950000000000003" customHeight="1">
      <c r="A15" s="81" t="s">
        <v>15</v>
      </c>
      <c r="B15" s="82" t="s">
        <v>15</v>
      </c>
      <c r="C15" s="82" t="s">
        <v>15</v>
      </c>
      <c r="D15" s="40" t="s">
        <v>23</v>
      </c>
      <c r="E15" s="41">
        <v>1.3</v>
      </c>
      <c r="F15" s="42">
        <v>2</v>
      </c>
      <c r="G15" s="39">
        <f t="shared" si="0"/>
        <v>0</v>
      </c>
      <c r="H15" s="80" t="s">
        <v>15</v>
      </c>
    </row>
    <row r="16" spans="1:8" ht="39.950000000000003" customHeight="1">
      <c r="A16" s="81" t="s">
        <v>15</v>
      </c>
      <c r="B16" s="82" t="s">
        <v>15</v>
      </c>
      <c r="C16" s="82" t="s">
        <v>259</v>
      </c>
      <c r="D16" s="40" t="s">
        <v>40</v>
      </c>
      <c r="E16" s="41">
        <v>9.75</v>
      </c>
      <c r="F16" s="42">
        <v>15</v>
      </c>
      <c r="G16" s="39">
        <f t="shared" si="0"/>
        <v>0</v>
      </c>
      <c r="H16" s="80" t="s">
        <v>195</v>
      </c>
    </row>
    <row r="17" spans="1:8" ht="39.950000000000003" customHeight="1">
      <c r="A17" s="81" t="s">
        <v>15</v>
      </c>
      <c r="B17" s="82" t="s">
        <v>15</v>
      </c>
      <c r="C17" s="82" t="s">
        <v>15</v>
      </c>
      <c r="D17" s="40" t="s">
        <v>58</v>
      </c>
      <c r="E17" s="41">
        <v>1.3</v>
      </c>
      <c r="F17" s="42">
        <v>2</v>
      </c>
      <c r="G17" s="39">
        <f t="shared" si="0"/>
        <v>0</v>
      </c>
      <c r="H17" s="80" t="s">
        <v>15</v>
      </c>
    </row>
    <row r="18" spans="1:8" ht="39.950000000000003" customHeight="1">
      <c r="A18" s="81" t="s">
        <v>15</v>
      </c>
      <c r="B18" s="82" t="s">
        <v>15</v>
      </c>
      <c r="C18" s="82" t="s">
        <v>15</v>
      </c>
      <c r="D18" s="40" t="s">
        <v>25</v>
      </c>
      <c r="E18" s="41">
        <v>7.0000000000000007E-2</v>
      </c>
      <c r="F18" s="42">
        <v>0.1</v>
      </c>
      <c r="G18" s="39">
        <f t="shared" si="0"/>
        <v>0</v>
      </c>
      <c r="H18" s="80" t="s">
        <v>15</v>
      </c>
    </row>
    <row r="19" spans="1:8" ht="39.950000000000003" customHeight="1">
      <c r="A19" s="81" t="s">
        <v>15</v>
      </c>
      <c r="B19" s="82" t="s">
        <v>15</v>
      </c>
      <c r="C19" s="43" t="s">
        <v>148</v>
      </c>
      <c r="D19" s="40" t="s">
        <v>27</v>
      </c>
      <c r="E19" s="41">
        <v>13</v>
      </c>
      <c r="F19" s="42">
        <v>20</v>
      </c>
      <c r="G19" s="39">
        <f t="shared" si="0"/>
        <v>0</v>
      </c>
      <c r="H19" s="44" t="s">
        <v>28</v>
      </c>
    </row>
  </sheetData>
  <sheetProtection formatRows="0" insertRows="0" deleteRows="0"/>
  <mergeCells count="20">
    <mergeCell ref="A1:H1"/>
    <mergeCell ref="A2:C2"/>
    <mergeCell ref="D2:G2"/>
    <mergeCell ref="H2:H4"/>
    <mergeCell ref="A3:B3"/>
    <mergeCell ref="D3:G4"/>
    <mergeCell ref="A4:B4"/>
    <mergeCell ref="H6:H7"/>
    <mergeCell ref="A8:A19"/>
    <mergeCell ref="B8:B19"/>
    <mergeCell ref="C8:C15"/>
    <mergeCell ref="H8:H15"/>
    <mergeCell ref="C16:C18"/>
    <mergeCell ref="H16:H18"/>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view="pageBreakPreview" topLeftCell="A4"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196</v>
      </c>
      <c r="B8" s="82" t="s">
        <v>12</v>
      </c>
      <c r="C8" s="82" t="s">
        <v>197</v>
      </c>
      <c r="D8" s="40" t="s">
        <v>132</v>
      </c>
      <c r="E8" s="41">
        <v>32.5</v>
      </c>
      <c r="F8" s="42">
        <v>50</v>
      </c>
      <c r="G8" s="39">
        <f t="shared" ref="G8:G26" si="0">($C$3*E8)+($C$4*F8)</f>
        <v>0</v>
      </c>
      <c r="H8" s="80" t="s">
        <v>198</v>
      </c>
    </row>
    <row r="9" spans="1:8" ht="39.950000000000003" customHeight="1">
      <c r="A9" s="81" t="s">
        <v>15</v>
      </c>
      <c r="B9" s="82" t="s">
        <v>15</v>
      </c>
      <c r="C9" s="82" t="s">
        <v>15</v>
      </c>
      <c r="D9" s="40" t="s">
        <v>199</v>
      </c>
      <c r="E9" s="41">
        <v>19.5</v>
      </c>
      <c r="F9" s="42">
        <v>30</v>
      </c>
      <c r="G9" s="39">
        <f t="shared" si="0"/>
        <v>0</v>
      </c>
      <c r="H9" s="80" t="s">
        <v>15</v>
      </c>
    </row>
    <row r="10" spans="1:8" ht="39.950000000000003" customHeight="1">
      <c r="A10" s="81" t="s">
        <v>15</v>
      </c>
      <c r="B10" s="82" t="s">
        <v>15</v>
      </c>
      <c r="C10" s="82" t="s">
        <v>15</v>
      </c>
      <c r="D10" s="40" t="s">
        <v>50</v>
      </c>
      <c r="E10" s="41">
        <v>6.5</v>
      </c>
      <c r="F10" s="42">
        <v>10</v>
      </c>
      <c r="G10" s="39">
        <f t="shared" si="0"/>
        <v>0</v>
      </c>
      <c r="H10" s="80" t="s">
        <v>15</v>
      </c>
    </row>
    <row r="11" spans="1:8" ht="39.950000000000003" customHeight="1">
      <c r="A11" s="81" t="s">
        <v>15</v>
      </c>
      <c r="B11" s="82" t="s">
        <v>15</v>
      </c>
      <c r="C11" s="82" t="s">
        <v>15</v>
      </c>
      <c r="D11" s="40" t="s">
        <v>49</v>
      </c>
      <c r="E11" s="41">
        <v>6.5</v>
      </c>
      <c r="F11" s="42">
        <v>10</v>
      </c>
      <c r="G11" s="39">
        <f t="shared" si="0"/>
        <v>0</v>
      </c>
      <c r="H11" s="80" t="s">
        <v>15</v>
      </c>
    </row>
    <row r="12" spans="1:8" ht="39.950000000000003" customHeight="1">
      <c r="A12" s="81" t="s">
        <v>15</v>
      </c>
      <c r="B12" s="82" t="s">
        <v>15</v>
      </c>
      <c r="C12" s="82" t="s">
        <v>15</v>
      </c>
      <c r="D12" s="40" t="s">
        <v>20</v>
      </c>
      <c r="E12" s="41">
        <v>6.5</v>
      </c>
      <c r="F12" s="42">
        <v>10</v>
      </c>
      <c r="G12" s="39">
        <f t="shared" si="0"/>
        <v>0</v>
      </c>
      <c r="H12" s="80" t="s">
        <v>15</v>
      </c>
    </row>
    <row r="13" spans="1:8" ht="39.950000000000003" customHeight="1">
      <c r="A13" s="81" t="s">
        <v>15</v>
      </c>
      <c r="B13" s="82" t="s">
        <v>15</v>
      </c>
      <c r="C13" s="82" t="s">
        <v>15</v>
      </c>
      <c r="D13" s="40" t="s">
        <v>39</v>
      </c>
      <c r="E13" s="41">
        <v>2.6</v>
      </c>
      <c r="F13" s="42">
        <v>4</v>
      </c>
      <c r="G13" s="39">
        <f t="shared" si="0"/>
        <v>0</v>
      </c>
      <c r="H13" s="80" t="s">
        <v>15</v>
      </c>
    </row>
    <row r="14" spans="1:8" ht="39.950000000000003" customHeight="1">
      <c r="A14" s="81" t="s">
        <v>15</v>
      </c>
      <c r="B14" s="82" t="s">
        <v>15</v>
      </c>
      <c r="C14" s="82" t="s">
        <v>15</v>
      </c>
      <c r="D14" s="40" t="s">
        <v>67</v>
      </c>
      <c r="E14" s="41">
        <v>1.62</v>
      </c>
      <c r="F14" s="42">
        <v>2.5</v>
      </c>
      <c r="G14" s="39">
        <f t="shared" si="0"/>
        <v>0</v>
      </c>
      <c r="H14" s="80" t="s">
        <v>15</v>
      </c>
    </row>
    <row r="15" spans="1:8" ht="39.950000000000003" customHeight="1">
      <c r="A15" s="81" t="s">
        <v>15</v>
      </c>
      <c r="B15" s="82" t="s">
        <v>15</v>
      </c>
      <c r="C15" s="82" t="s">
        <v>15</v>
      </c>
      <c r="D15" s="40" t="s">
        <v>35</v>
      </c>
      <c r="E15" s="41">
        <v>1.62</v>
      </c>
      <c r="F15" s="42">
        <v>2.5</v>
      </c>
      <c r="G15" s="39">
        <f t="shared" si="0"/>
        <v>0</v>
      </c>
      <c r="H15" s="80" t="s">
        <v>15</v>
      </c>
    </row>
    <row r="16" spans="1:8" ht="39.950000000000003" customHeight="1">
      <c r="A16" s="81" t="s">
        <v>15</v>
      </c>
      <c r="B16" s="82" t="s">
        <v>15</v>
      </c>
      <c r="C16" s="82" t="s">
        <v>15</v>
      </c>
      <c r="D16" s="40" t="s">
        <v>23</v>
      </c>
      <c r="E16" s="41">
        <v>1.3</v>
      </c>
      <c r="F16" s="42">
        <v>2</v>
      </c>
      <c r="G16" s="39">
        <f t="shared" si="0"/>
        <v>0</v>
      </c>
      <c r="H16" s="80" t="s">
        <v>15</v>
      </c>
    </row>
    <row r="17" spans="1:8" ht="39.950000000000003" customHeight="1">
      <c r="A17" s="81" t="s">
        <v>15</v>
      </c>
      <c r="B17" s="82" t="s">
        <v>15</v>
      </c>
      <c r="C17" s="82" t="s">
        <v>15</v>
      </c>
      <c r="D17" s="40" t="s">
        <v>61</v>
      </c>
      <c r="E17" s="41">
        <v>0.97</v>
      </c>
      <c r="F17" s="42">
        <v>1.5</v>
      </c>
      <c r="G17" s="39">
        <f t="shared" si="0"/>
        <v>0</v>
      </c>
      <c r="H17" s="80" t="s">
        <v>15</v>
      </c>
    </row>
    <row r="18" spans="1:8" ht="39.950000000000003" customHeight="1">
      <c r="A18" s="81" t="s">
        <v>15</v>
      </c>
      <c r="B18" s="82" t="s">
        <v>15</v>
      </c>
      <c r="C18" s="82" t="s">
        <v>15</v>
      </c>
      <c r="D18" s="40" t="s">
        <v>24</v>
      </c>
      <c r="E18" s="41">
        <v>0.33</v>
      </c>
      <c r="F18" s="42">
        <v>0.5</v>
      </c>
      <c r="G18" s="39">
        <f t="shared" si="0"/>
        <v>0</v>
      </c>
      <c r="H18" s="80" t="s">
        <v>15</v>
      </c>
    </row>
    <row r="19" spans="1:8" ht="39.950000000000003" customHeight="1">
      <c r="A19" s="81" t="s">
        <v>15</v>
      </c>
      <c r="B19" s="82" t="s">
        <v>15</v>
      </c>
      <c r="C19" s="82" t="s">
        <v>15</v>
      </c>
      <c r="D19" s="40" t="s">
        <v>75</v>
      </c>
      <c r="E19" s="41">
        <v>0.03</v>
      </c>
      <c r="F19" s="42">
        <v>0.05</v>
      </c>
      <c r="G19" s="39">
        <f t="shared" si="0"/>
        <v>0</v>
      </c>
      <c r="H19" s="80" t="s">
        <v>15</v>
      </c>
    </row>
    <row r="20" spans="1:8" ht="39.950000000000003" customHeight="1">
      <c r="A20" s="81" t="s">
        <v>15</v>
      </c>
      <c r="B20" s="82" t="s">
        <v>15</v>
      </c>
      <c r="C20" s="82" t="s">
        <v>200</v>
      </c>
      <c r="D20" s="40" t="s">
        <v>56</v>
      </c>
      <c r="E20" s="41">
        <v>9.75</v>
      </c>
      <c r="F20" s="42">
        <v>15</v>
      </c>
      <c r="G20" s="39">
        <f t="shared" si="0"/>
        <v>0</v>
      </c>
      <c r="H20" s="80" t="s">
        <v>201</v>
      </c>
    </row>
    <row r="21" spans="1:8" ht="39.950000000000003" customHeight="1">
      <c r="A21" s="81" t="s">
        <v>15</v>
      </c>
      <c r="B21" s="82" t="s">
        <v>15</v>
      </c>
      <c r="C21" s="82" t="s">
        <v>15</v>
      </c>
      <c r="D21" s="40" t="s">
        <v>30</v>
      </c>
      <c r="E21" s="41">
        <v>6.5</v>
      </c>
      <c r="F21" s="42">
        <v>10</v>
      </c>
      <c r="G21" s="39">
        <f t="shared" si="0"/>
        <v>0</v>
      </c>
      <c r="H21" s="80" t="s">
        <v>15</v>
      </c>
    </row>
    <row r="22" spans="1:8" ht="39.950000000000003" customHeight="1">
      <c r="A22" s="81" t="s">
        <v>15</v>
      </c>
      <c r="B22" s="82" t="s">
        <v>15</v>
      </c>
      <c r="C22" s="82" t="s">
        <v>15</v>
      </c>
      <c r="D22" s="40" t="s">
        <v>58</v>
      </c>
      <c r="E22" s="41">
        <v>1.3</v>
      </c>
      <c r="F22" s="42">
        <v>2</v>
      </c>
      <c r="G22" s="39">
        <f t="shared" si="0"/>
        <v>0</v>
      </c>
      <c r="H22" s="80" t="s">
        <v>15</v>
      </c>
    </row>
    <row r="23" spans="1:8" ht="39.950000000000003" customHeight="1">
      <c r="A23" s="81" t="s">
        <v>15</v>
      </c>
      <c r="B23" s="82" t="s">
        <v>15</v>
      </c>
      <c r="C23" s="82" t="s">
        <v>15</v>
      </c>
      <c r="D23" s="40" t="s">
        <v>16</v>
      </c>
      <c r="E23" s="41">
        <v>0.65</v>
      </c>
      <c r="F23" s="42">
        <v>1</v>
      </c>
      <c r="G23" s="39">
        <f t="shared" si="0"/>
        <v>0</v>
      </c>
      <c r="H23" s="80" t="s">
        <v>15</v>
      </c>
    </row>
    <row r="24" spans="1:8" ht="39.950000000000003" customHeight="1">
      <c r="A24" s="81" t="s">
        <v>15</v>
      </c>
      <c r="B24" s="82" t="s">
        <v>15</v>
      </c>
      <c r="C24" s="82" t="s">
        <v>15</v>
      </c>
      <c r="D24" s="40" t="s">
        <v>24</v>
      </c>
      <c r="E24" s="41">
        <v>0.33</v>
      </c>
      <c r="F24" s="42">
        <v>0.5</v>
      </c>
      <c r="G24" s="39">
        <f t="shared" si="0"/>
        <v>0</v>
      </c>
      <c r="H24" s="80" t="s">
        <v>15</v>
      </c>
    </row>
    <row r="25" spans="1:8" ht="39.950000000000003" customHeight="1">
      <c r="A25" s="81" t="s">
        <v>15</v>
      </c>
      <c r="B25" s="82" t="s">
        <v>15</v>
      </c>
      <c r="C25" s="82" t="s">
        <v>15</v>
      </c>
      <c r="D25" s="40" t="s">
        <v>33</v>
      </c>
      <c r="E25" s="41">
        <v>0.13</v>
      </c>
      <c r="F25" s="42">
        <v>0.2</v>
      </c>
      <c r="G25" s="39">
        <f t="shared" si="0"/>
        <v>0</v>
      </c>
      <c r="H25" s="80" t="s">
        <v>15</v>
      </c>
    </row>
    <row r="26" spans="1:8" ht="39.950000000000003" customHeight="1">
      <c r="A26" s="81" t="s">
        <v>15</v>
      </c>
      <c r="B26" s="82" t="s">
        <v>15</v>
      </c>
      <c r="C26" s="43" t="s">
        <v>148</v>
      </c>
      <c r="D26" s="40" t="s">
        <v>27</v>
      </c>
      <c r="E26" s="41">
        <v>13</v>
      </c>
      <c r="F26" s="42">
        <v>20</v>
      </c>
      <c r="G26" s="39">
        <f t="shared" si="0"/>
        <v>0</v>
      </c>
      <c r="H26" s="44" t="s">
        <v>28</v>
      </c>
    </row>
  </sheetData>
  <sheetProtection formatRows="0" insertRows="0" deleteRows="0"/>
  <mergeCells count="20">
    <mergeCell ref="A1:H1"/>
    <mergeCell ref="A2:C2"/>
    <mergeCell ref="D2:G2"/>
    <mergeCell ref="H2:H4"/>
    <mergeCell ref="A3:B3"/>
    <mergeCell ref="D3:G4"/>
    <mergeCell ref="A4:B4"/>
    <mergeCell ref="H6:H7"/>
    <mergeCell ref="A8:A26"/>
    <mergeCell ref="B8:B26"/>
    <mergeCell ref="C8:C19"/>
    <mergeCell ref="H8:H19"/>
    <mergeCell ref="C20:C25"/>
    <mergeCell ref="H20:H25"/>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view="pageBreakPreview" topLeftCell="A2"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202</v>
      </c>
      <c r="B8" s="82" t="s">
        <v>12</v>
      </c>
      <c r="C8" s="82" t="s">
        <v>203</v>
      </c>
      <c r="D8" s="40" t="s">
        <v>13</v>
      </c>
      <c r="E8" s="41">
        <v>32.5</v>
      </c>
      <c r="F8" s="42">
        <v>50</v>
      </c>
      <c r="G8" s="39">
        <f t="shared" ref="G8:G23" si="0">($C$3*E8)+($C$4*F8)</f>
        <v>0</v>
      </c>
      <c r="H8" s="80" t="s">
        <v>204</v>
      </c>
    </row>
    <row r="9" spans="1:8" ht="39.950000000000003" customHeight="1">
      <c r="A9" s="81" t="s">
        <v>15</v>
      </c>
      <c r="B9" s="82" t="s">
        <v>15</v>
      </c>
      <c r="C9" s="82" t="s">
        <v>15</v>
      </c>
      <c r="D9" s="40" t="s">
        <v>36</v>
      </c>
      <c r="E9" s="41">
        <v>13</v>
      </c>
      <c r="F9" s="42">
        <v>20</v>
      </c>
      <c r="G9" s="39">
        <f t="shared" si="0"/>
        <v>0</v>
      </c>
      <c r="H9" s="80" t="s">
        <v>15</v>
      </c>
    </row>
    <row r="10" spans="1:8" ht="39.950000000000003" customHeight="1">
      <c r="A10" s="81" t="s">
        <v>15</v>
      </c>
      <c r="B10" s="82" t="s">
        <v>15</v>
      </c>
      <c r="C10" s="82" t="s">
        <v>15</v>
      </c>
      <c r="D10" s="40" t="s">
        <v>53</v>
      </c>
      <c r="E10" s="41">
        <v>6.5</v>
      </c>
      <c r="F10" s="42">
        <v>10</v>
      </c>
      <c r="G10" s="39">
        <f t="shared" si="0"/>
        <v>0</v>
      </c>
      <c r="H10" s="80" t="s">
        <v>15</v>
      </c>
    </row>
    <row r="11" spans="1:8" ht="39.950000000000003" customHeight="1">
      <c r="A11" s="81" t="s">
        <v>15</v>
      </c>
      <c r="B11" s="82" t="s">
        <v>15</v>
      </c>
      <c r="C11" s="82" t="s">
        <v>15</v>
      </c>
      <c r="D11" s="40" t="s">
        <v>54</v>
      </c>
      <c r="E11" s="41">
        <v>6.5</v>
      </c>
      <c r="F11" s="42">
        <v>10</v>
      </c>
      <c r="G11" s="39">
        <f t="shared" si="0"/>
        <v>0</v>
      </c>
      <c r="H11" s="80" t="s">
        <v>15</v>
      </c>
    </row>
    <row r="12" spans="1:8" ht="39.950000000000003" customHeight="1">
      <c r="A12" s="81" t="s">
        <v>15</v>
      </c>
      <c r="B12" s="82" t="s">
        <v>15</v>
      </c>
      <c r="C12" s="82" t="s">
        <v>15</v>
      </c>
      <c r="D12" s="40" t="s">
        <v>23</v>
      </c>
      <c r="E12" s="41">
        <v>2.27</v>
      </c>
      <c r="F12" s="42">
        <v>3.5</v>
      </c>
      <c r="G12" s="39">
        <f t="shared" si="0"/>
        <v>0</v>
      </c>
      <c r="H12" s="80" t="s">
        <v>15</v>
      </c>
    </row>
    <row r="13" spans="1:8" ht="39.950000000000003" customHeight="1">
      <c r="A13" s="81" t="s">
        <v>15</v>
      </c>
      <c r="B13" s="82" t="s">
        <v>15</v>
      </c>
      <c r="C13" s="82" t="s">
        <v>15</v>
      </c>
      <c r="D13" s="40" t="s">
        <v>16</v>
      </c>
      <c r="E13" s="41">
        <v>0.97</v>
      </c>
      <c r="F13" s="42">
        <v>1.5</v>
      </c>
      <c r="G13" s="39">
        <f t="shared" si="0"/>
        <v>0</v>
      </c>
      <c r="H13" s="80" t="s">
        <v>15</v>
      </c>
    </row>
    <row r="14" spans="1:8" ht="39.950000000000003" customHeight="1">
      <c r="A14" s="81" t="s">
        <v>15</v>
      </c>
      <c r="B14" s="82" t="s">
        <v>15</v>
      </c>
      <c r="C14" s="82" t="s">
        <v>15</v>
      </c>
      <c r="D14" s="40" t="s">
        <v>18</v>
      </c>
      <c r="E14" s="41">
        <v>0.13</v>
      </c>
      <c r="F14" s="42">
        <v>0.2</v>
      </c>
      <c r="G14" s="39">
        <f t="shared" si="0"/>
        <v>0</v>
      </c>
      <c r="H14" s="80" t="s">
        <v>15</v>
      </c>
    </row>
    <row r="15" spans="1:8" ht="39.950000000000003" customHeight="1">
      <c r="A15" s="81" t="s">
        <v>15</v>
      </c>
      <c r="B15" s="82" t="s">
        <v>15</v>
      </c>
      <c r="C15" s="82" t="s">
        <v>15</v>
      </c>
      <c r="D15" s="40" t="s">
        <v>25</v>
      </c>
      <c r="E15" s="41">
        <v>7.0000000000000007E-2</v>
      </c>
      <c r="F15" s="42">
        <v>0.1</v>
      </c>
      <c r="G15" s="39">
        <f t="shared" si="0"/>
        <v>0</v>
      </c>
      <c r="H15" s="80" t="s">
        <v>15</v>
      </c>
    </row>
    <row r="16" spans="1:8" ht="39.950000000000003" customHeight="1">
      <c r="A16" s="81" t="s">
        <v>15</v>
      </c>
      <c r="B16" s="82" t="s">
        <v>15</v>
      </c>
      <c r="C16" s="82" t="s">
        <v>15</v>
      </c>
      <c r="D16" s="40" t="s">
        <v>55</v>
      </c>
      <c r="E16" s="41">
        <v>7.0000000000000007E-2</v>
      </c>
      <c r="F16" s="42">
        <v>0.1</v>
      </c>
      <c r="G16" s="39">
        <f t="shared" si="0"/>
        <v>0</v>
      </c>
      <c r="H16" s="80" t="s">
        <v>15</v>
      </c>
    </row>
    <row r="17" spans="1:8" ht="39.950000000000003" customHeight="1">
      <c r="A17" s="81" t="s">
        <v>15</v>
      </c>
      <c r="B17" s="82" t="s">
        <v>15</v>
      </c>
      <c r="C17" s="82" t="s">
        <v>205</v>
      </c>
      <c r="D17" s="40" t="s">
        <v>48</v>
      </c>
      <c r="E17" s="41">
        <v>9.75</v>
      </c>
      <c r="F17" s="42">
        <v>15</v>
      </c>
      <c r="G17" s="39">
        <f t="shared" si="0"/>
        <v>0</v>
      </c>
      <c r="H17" s="80" t="s">
        <v>52</v>
      </c>
    </row>
    <row r="18" spans="1:8" ht="39.950000000000003" customHeight="1">
      <c r="A18" s="81" t="s">
        <v>15</v>
      </c>
      <c r="B18" s="82" t="s">
        <v>15</v>
      </c>
      <c r="C18" s="82" t="s">
        <v>15</v>
      </c>
      <c r="D18" s="40" t="s">
        <v>20</v>
      </c>
      <c r="E18" s="41">
        <v>6.5</v>
      </c>
      <c r="F18" s="42">
        <v>10</v>
      </c>
      <c r="G18" s="39">
        <f t="shared" si="0"/>
        <v>0</v>
      </c>
      <c r="H18" s="80" t="s">
        <v>15</v>
      </c>
    </row>
    <row r="19" spans="1:8" ht="39.950000000000003" customHeight="1">
      <c r="A19" s="81" t="s">
        <v>15</v>
      </c>
      <c r="B19" s="82" t="s">
        <v>15</v>
      </c>
      <c r="C19" s="82" t="s">
        <v>15</v>
      </c>
      <c r="D19" s="40" t="s">
        <v>21</v>
      </c>
      <c r="E19" s="41">
        <v>1.3</v>
      </c>
      <c r="F19" s="42">
        <v>2</v>
      </c>
      <c r="G19" s="39">
        <f t="shared" si="0"/>
        <v>0</v>
      </c>
      <c r="H19" s="80" t="s">
        <v>15</v>
      </c>
    </row>
    <row r="20" spans="1:8" ht="39.950000000000003" customHeight="1">
      <c r="A20" s="81" t="s">
        <v>15</v>
      </c>
      <c r="B20" s="82" t="s">
        <v>15</v>
      </c>
      <c r="C20" s="82" t="s">
        <v>15</v>
      </c>
      <c r="D20" s="40" t="s">
        <v>206</v>
      </c>
      <c r="E20" s="41">
        <v>0.65</v>
      </c>
      <c r="F20" s="42">
        <v>1</v>
      </c>
      <c r="G20" s="39">
        <f t="shared" si="0"/>
        <v>0</v>
      </c>
      <c r="H20" s="80" t="s">
        <v>15</v>
      </c>
    </row>
    <row r="21" spans="1:8" ht="39.950000000000003" customHeight="1">
      <c r="A21" s="81" t="s">
        <v>15</v>
      </c>
      <c r="B21" s="82" t="s">
        <v>15</v>
      </c>
      <c r="C21" s="82" t="s">
        <v>15</v>
      </c>
      <c r="D21" s="40" t="s">
        <v>24</v>
      </c>
      <c r="E21" s="41">
        <v>0.33</v>
      </c>
      <c r="F21" s="42">
        <v>0.5</v>
      </c>
      <c r="G21" s="39">
        <f t="shared" si="0"/>
        <v>0</v>
      </c>
      <c r="H21" s="80" t="s">
        <v>15</v>
      </c>
    </row>
    <row r="22" spans="1:8" ht="39.950000000000003" customHeight="1">
      <c r="A22" s="81" t="s">
        <v>15</v>
      </c>
      <c r="B22" s="82" t="s">
        <v>15</v>
      </c>
      <c r="C22" s="82" t="s">
        <v>15</v>
      </c>
      <c r="D22" s="40" t="s">
        <v>18</v>
      </c>
      <c r="E22" s="41">
        <v>0.33</v>
      </c>
      <c r="F22" s="42">
        <v>0.5</v>
      </c>
      <c r="G22" s="39">
        <f t="shared" si="0"/>
        <v>0</v>
      </c>
      <c r="H22" s="80" t="s">
        <v>15</v>
      </c>
    </row>
    <row r="23" spans="1:8" ht="39.950000000000003" customHeight="1">
      <c r="A23" s="81" t="s">
        <v>15</v>
      </c>
      <c r="B23" s="82" t="s">
        <v>15</v>
      </c>
      <c r="C23" s="43" t="s">
        <v>148</v>
      </c>
      <c r="D23" s="40" t="s">
        <v>27</v>
      </c>
      <c r="E23" s="41">
        <v>13</v>
      </c>
      <c r="F23" s="42">
        <v>20</v>
      </c>
      <c r="G23" s="39">
        <f t="shared" si="0"/>
        <v>0</v>
      </c>
      <c r="H23" s="44" t="s">
        <v>28</v>
      </c>
    </row>
  </sheetData>
  <sheetProtection formatRows="0" insertRows="0" deleteRows="0"/>
  <mergeCells count="20">
    <mergeCell ref="A1:H1"/>
    <mergeCell ref="A2:C2"/>
    <mergeCell ref="D2:G2"/>
    <mergeCell ref="H2:H4"/>
    <mergeCell ref="A3:B3"/>
    <mergeCell ref="D3:G4"/>
    <mergeCell ref="A4:B4"/>
    <mergeCell ref="H6:H7"/>
    <mergeCell ref="A8:A23"/>
    <mergeCell ref="B8:B23"/>
    <mergeCell ref="C8:C16"/>
    <mergeCell ref="H8:H16"/>
    <mergeCell ref="C17:C22"/>
    <mergeCell ref="H17:H22"/>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view="pageBreakPreview" topLeftCell="A4"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207</v>
      </c>
      <c r="B8" s="82" t="s">
        <v>12</v>
      </c>
      <c r="C8" s="82" t="s">
        <v>208</v>
      </c>
      <c r="D8" s="40" t="s">
        <v>132</v>
      </c>
      <c r="E8" s="41">
        <v>26</v>
      </c>
      <c r="F8" s="42">
        <v>40</v>
      </c>
      <c r="G8" s="39">
        <f t="shared" ref="G8:G25" si="0">($C$3*E8)+($C$4*F8)</f>
        <v>0</v>
      </c>
      <c r="H8" s="80" t="s">
        <v>209</v>
      </c>
    </row>
    <row r="9" spans="1:8" ht="39.950000000000003" customHeight="1">
      <c r="A9" s="81" t="s">
        <v>15</v>
      </c>
      <c r="B9" s="82" t="s">
        <v>15</v>
      </c>
      <c r="C9" s="82" t="s">
        <v>15</v>
      </c>
      <c r="D9" s="40" t="s">
        <v>210</v>
      </c>
      <c r="E9" s="41">
        <v>19.5</v>
      </c>
      <c r="F9" s="42">
        <v>30</v>
      </c>
      <c r="G9" s="39">
        <f t="shared" si="0"/>
        <v>0</v>
      </c>
      <c r="H9" s="80" t="s">
        <v>15</v>
      </c>
    </row>
    <row r="10" spans="1:8" ht="39.950000000000003" customHeight="1">
      <c r="A10" s="81" t="s">
        <v>15</v>
      </c>
      <c r="B10" s="82" t="s">
        <v>15</v>
      </c>
      <c r="C10" s="82" t="s">
        <v>15</v>
      </c>
      <c r="D10" s="40" t="s">
        <v>211</v>
      </c>
      <c r="E10" s="41">
        <v>6.5</v>
      </c>
      <c r="F10" s="42">
        <v>10</v>
      </c>
      <c r="G10" s="39">
        <f t="shared" si="0"/>
        <v>0</v>
      </c>
      <c r="H10" s="80" t="s">
        <v>15</v>
      </c>
    </row>
    <row r="11" spans="1:8" ht="39.950000000000003" customHeight="1">
      <c r="A11" s="81" t="s">
        <v>15</v>
      </c>
      <c r="B11" s="82" t="s">
        <v>15</v>
      </c>
      <c r="C11" s="82" t="s">
        <v>15</v>
      </c>
      <c r="D11" s="40" t="s">
        <v>19</v>
      </c>
      <c r="E11" s="41">
        <v>4.88</v>
      </c>
      <c r="F11" s="42">
        <v>7.5</v>
      </c>
      <c r="G11" s="39">
        <f t="shared" si="0"/>
        <v>0</v>
      </c>
      <c r="H11" s="80" t="s">
        <v>15</v>
      </c>
    </row>
    <row r="12" spans="1:8" ht="39.950000000000003" customHeight="1">
      <c r="A12" s="81" t="s">
        <v>15</v>
      </c>
      <c r="B12" s="82" t="s">
        <v>15</v>
      </c>
      <c r="C12" s="82" t="s">
        <v>15</v>
      </c>
      <c r="D12" s="40" t="s">
        <v>20</v>
      </c>
      <c r="E12" s="41">
        <v>4.88</v>
      </c>
      <c r="F12" s="42">
        <v>7.5</v>
      </c>
      <c r="G12" s="39">
        <f t="shared" si="0"/>
        <v>0</v>
      </c>
      <c r="H12" s="80" t="s">
        <v>15</v>
      </c>
    </row>
    <row r="13" spans="1:8" ht="39.950000000000003" customHeight="1">
      <c r="A13" s="81" t="s">
        <v>15</v>
      </c>
      <c r="B13" s="82" t="s">
        <v>15</v>
      </c>
      <c r="C13" s="82" t="s">
        <v>15</v>
      </c>
      <c r="D13" s="40" t="s">
        <v>35</v>
      </c>
      <c r="E13" s="41">
        <v>3.25</v>
      </c>
      <c r="F13" s="42">
        <v>5</v>
      </c>
      <c r="G13" s="39">
        <f t="shared" si="0"/>
        <v>0</v>
      </c>
      <c r="H13" s="80" t="s">
        <v>15</v>
      </c>
    </row>
    <row r="14" spans="1:8" ht="39.950000000000003" customHeight="1">
      <c r="A14" s="81" t="s">
        <v>15</v>
      </c>
      <c r="B14" s="82" t="s">
        <v>15</v>
      </c>
      <c r="C14" s="82" t="s">
        <v>15</v>
      </c>
      <c r="D14" s="40" t="s">
        <v>39</v>
      </c>
      <c r="E14" s="41">
        <v>1.95</v>
      </c>
      <c r="F14" s="42">
        <v>3</v>
      </c>
      <c r="G14" s="39">
        <f t="shared" si="0"/>
        <v>0</v>
      </c>
      <c r="H14" s="80" t="s">
        <v>15</v>
      </c>
    </row>
    <row r="15" spans="1:8" ht="39.950000000000003" customHeight="1">
      <c r="A15" s="81" t="s">
        <v>15</v>
      </c>
      <c r="B15" s="82" t="s">
        <v>15</v>
      </c>
      <c r="C15" s="82" t="s">
        <v>15</v>
      </c>
      <c r="D15" s="40" t="s">
        <v>23</v>
      </c>
      <c r="E15" s="41">
        <v>1.62</v>
      </c>
      <c r="F15" s="42">
        <v>2.5</v>
      </c>
      <c r="G15" s="39">
        <f t="shared" si="0"/>
        <v>0</v>
      </c>
      <c r="H15" s="80" t="s">
        <v>15</v>
      </c>
    </row>
    <row r="16" spans="1:8" ht="39.950000000000003" customHeight="1">
      <c r="A16" s="81" t="s">
        <v>15</v>
      </c>
      <c r="B16" s="82" t="s">
        <v>15</v>
      </c>
      <c r="C16" s="82" t="s">
        <v>15</v>
      </c>
      <c r="D16" s="40" t="s">
        <v>24</v>
      </c>
      <c r="E16" s="41">
        <v>0.65</v>
      </c>
      <c r="F16" s="42">
        <v>1</v>
      </c>
      <c r="G16" s="39">
        <f t="shared" si="0"/>
        <v>0</v>
      </c>
      <c r="H16" s="80" t="s">
        <v>15</v>
      </c>
    </row>
    <row r="17" spans="1:8" ht="39.950000000000003" customHeight="1">
      <c r="A17" s="81" t="s">
        <v>15</v>
      </c>
      <c r="B17" s="82" t="s">
        <v>15</v>
      </c>
      <c r="C17" s="82" t="s">
        <v>15</v>
      </c>
      <c r="D17" s="40" t="s">
        <v>18</v>
      </c>
      <c r="E17" s="41">
        <v>0.13</v>
      </c>
      <c r="F17" s="42">
        <v>0.2</v>
      </c>
      <c r="G17" s="39">
        <f t="shared" si="0"/>
        <v>0</v>
      </c>
      <c r="H17" s="80" t="s">
        <v>15</v>
      </c>
    </row>
    <row r="18" spans="1:8" ht="39.950000000000003" customHeight="1">
      <c r="A18" s="81" t="s">
        <v>15</v>
      </c>
      <c r="B18" s="82" t="s">
        <v>15</v>
      </c>
      <c r="C18" s="82" t="s">
        <v>15</v>
      </c>
      <c r="D18" s="40" t="s">
        <v>75</v>
      </c>
      <c r="E18" s="41">
        <v>7.0000000000000007E-2</v>
      </c>
      <c r="F18" s="42">
        <v>0.1</v>
      </c>
      <c r="G18" s="39">
        <f t="shared" si="0"/>
        <v>0</v>
      </c>
      <c r="H18" s="80" t="s">
        <v>15</v>
      </c>
    </row>
    <row r="19" spans="1:8" ht="39.950000000000003" customHeight="1">
      <c r="A19" s="81" t="s">
        <v>15</v>
      </c>
      <c r="B19" s="82" t="s">
        <v>15</v>
      </c>
      <c r="C19" s="82" t="s">
        <v>212</v>
      </c>
      <c r="D19" s="40" t="s">
        <v>65</v>
      </c>
      <c r="E19" s="41">
        <v>1.95</v>
      </c>
      <c r="F19" s="42">
        <v>3</v>
      </c>
      <c r="G19" s="39">
        <f t="shared" si="0"/>
        <v>0</v>
      </c>
      <c r="H19" s="80" t="s">
        <v>213</v>
      </c>
    </row>
    <row r="20" spans="1:8" ht="39.950000000000003" customHeight="1">
      <c r="A20" s="81" t="s">
        <v>15</v>
      </c>
      <c r="B20" s="82" t="s">
        <v>15</v>
      </c>
      <c r="C20" s="82" t="s">
        <v>15</v>
      </c>
      <c r="D20" s="40" t="s">
        <v>16</v>
      </c>
      <c r="E20" s="41">
        <v>1.3</v>
      </c>
      <c r="F20" s="42">
        <v>2</v>
      </c>
      <c r="G20" s="39">
        <f t="shared" si="0"/>
        <v>0</v>
      </c>
      <c r="H20" s="80" t="s">
        <v>15</v>
      </c>
    </row>
    <row r="21" spans="1:8" ht="39.950000000000003" customHeight="1">
      <c r="A21" s="81" t="s">
        <v>15</v>
      </c>
      <c r="B21" s="82" t="s">
        <v>15</v>
      </c>
      <c r="C21" s="82" t="s">
        <v>15</v>
      </c>
      <c r="D21" s="40" t="s">
        <v>37</v>
      </c>
      <c r="E21" s="41">
        <v>0.65</v>
      </c>
      <c r="F21" s="42">
        <v>1</v>
      </c>
      <c r="G21" s="39">
        <f t="shared" si="0"/>
        <v>0</v>
      </c>
      <c r="H21" s="80" t="s">
        <v>15</v>
      </c>
    </row>
    <row r="22" spans="1:8" ht="39.950000000000003" customHeight="1">
      <c r="A22" s="81" t="s">
        <v>15</v>
      </c>
      <c r="B22" s="82" t="s">
        <v>15</v>
      </c>
      <c r="C22" s="82" t="s">
        <v>15</v>
      </c>
      <c r="D22" s="40" t="s">
        <v>17</v>
      </c>
      <c r="E22" s="41">
        <v>0.65</v>
      </c>
      <c r="F22" s="42">
        <v>1</v>
      </c>
      <c r="G22" s="39">
        <f t="shared" si="0"/>
        <v>0</v>
      </c>
      <c r="H22" s="80" t="s">
        <v>15</v>
      </c>
    </row>
    <row r="23" spans="1:8" ht="39.950000000000003" customHeight="1">
      <c r="A23" s="81" t="s">
        <v>15</v>
      </c>
      <c r="B23" s="82" t="s">
        <v>15</v>
      </c>
      <c r="C23" s="82" t="s">
        <v>15</v>
      </c>
      <c r="D23" s="40" t="s">
        <v>214</v>
      </c>
      <c r="E23" s="41">
        <v>0.33</v>
      </c>
      <c r="F23" s="42">
        <v>0.5</v>
      </c>
      <c r="G23" s="39">
        <f t="shared" si="0"/>
        <v>0</v>
      </c>
      <c r="H23" s="80" t="s">
        <v>15</v>
      </c>
    </row>
    <row r="24" spans="1:8" ht="39.950000000000003" customHeight="1">
      <c r="A24" s="81" t="s">
        <v>15</v>
      </c>
      <c r="B24" s="82" t="s">
        <v>15</v>
      </c>
      <c r="C24" s="82" t="s">
        <v>15</v>
      </c>
      <c r="D24" s="40" t="s">
        <v>42</v>
      </c>
      <c r="E24" s="41">
        <v>0.13</v>
      </c>
      <c r="F24" s="42">
        <v>0.2</v>
      </c>
      <c r="G24" s="39">
        <f t="shared" si="0"/>
        <v>0</v>
      </c>
      <c r="H24" s="80" t="s">
        <v>15</v>
      </c>
    </row>
    <row r="25" spans="1:8" ht="39.950000000000003" customHeight="1">
      <c r="A25" s="81" t="s">
        <v>15</v>
      </c>
      <c r="B25" s="82" t="s">
        <v>15</v>
      </c>
      <c r="C25" s="43" t="s">
        <v>148</v>
      </c>
      <c r="D25" s="40" t="s">
        <v>27</v>
      </c>
      <c r="E25" s="41">
        <v>13</v>
      </c>
      <c r="F25" s="42">
        <v>20</v>
      </c>
      <c r="G25" s="39">
        <f t="shared" si="0"/>
        <v>0</v>
      </c>
      <c r="H25" s="44" t="s">
        <v>28</v>
      </c>
    </row>
  </sheetData>
  <sheetProtection formatRows="0" insertRows="0" deleteRows="0"/>
  <mergeCells count="20">
    <mergeCell ref="A1:H1"/>
    <mergeCell ref="A2:C2"/>
    <mergeCell ref="D2:G2"/>
    <mergeCell ref="H2:H4"/>
    <mergeCell ref="A3:B3"/>
    <mergeCell ref="D3:G4"/>
    <mergeCell ref="A4:B4"/>
    <mergeCell ref="H6:H7"/>
    <mergeCell ref="A8:A25"/>
    <mergeCell ref="B8:B25"/>
    <mergeCell ref="C8:C18"/>
    <mergeCell ref="H8:H18"/>
    <mergeCell ref="C19:C24"/>
    <mergeCell ref="H19:H24"/>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showGridLines="0" view="pageBreakPreview" topLeftCell="A4"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98" t="s">
        <v>215</v>
      </c>
      <c r="B8" s="101" t="s">
        <v>12</v>
      </c>
      <c r="C8" s="101" t="s">
        <v>216</v>
      </c>
      <c r="D8" s="9" t="s">
        <v>217</v>
      </c>
      <c r="E8" s="10">
        <v>32.5</v>
      </c>
      <c r="F8" s="10">
        <v>50</v>
      </c>
      <c r="G8" s="39">
        <f t="shared" ref="G8:G18" si="0">($C$3*E8)+($C$4*F8)</f>
        <v>0</v>
      </c>
      <c r="H8" s="122" t="s">
        <v>218</v>
      </c>
    </row>
    <row r="9" spans="1:8" ht="39.950000000000003" customHeight="1">
      <c r="A9" s="99"/>
      <c r="B9" s="102"/>
      <c r="C9" s="102"/>
      <c r="D9" s="9" t="s">
        <v>50</v>
      </c>
      <c r="E9" s="10">
        <v>1.95</v>
      </c>
      <c r="F9" s="10">
        <v>3</v>
      </c>
      <c r="G9" s="39">
        <f t="shared" si="0"/>
        <v>0</v>
      </c>
      <c r="H9" s="123"/>
    </row>
    <row r="10" spans="1:8" ht="39.950000000000003" customHeight="1">
      <c r="A10" s="99"/>
      <c r="B10" s="102"/>
      <c r="C10" s="102"/>
      <c r="D10" s="9" t="s">
        <v>54</v>
      </c>
      <c r="E10" s="10">
        <v>1.95</v>
      </c>
      <c r="F10" s="10">
        <v>3</v>
      </c>
      <c r="G10" s="39">
        <f t="shared" si="0"/>
        <v>0</v>
      </c>
      <c r="H10" s="123"/>
    </row>
    <row r="11" spans="1:8" ht="39.950000000000003" customHeight="1">
      <c r="A11" s="99"/>
      <c r="B11" s="102"/>
      <c r="C11" s="102"/>
      <c r="D11" s="9" t="s">
        <v>72</v>
      </c>
      <c r="E11" s="10">
        <v>1.95</v>
      </c>
      <c r="F11" s="10">
        <v>3</v>
      </c>
      <c r="G11" s="39">
        <f t="shared" si="0"/>
        <v>0</v>
      </c>
      <c r="H11" s="123"/>
    </row>
    <row r="12" spans="1:8" ht="39.950000000000003" customHeight="1">
      <c r="A12" s="99"/>
      <c r="B12" s="102"/>
      <c r="C12" s="102"/>
      <c r="D12" s="9" t="s">
        <v>39</v>
      </c>
      <c r="E12" s="10">
        <v>0.97</v>
      </c>
      <c r="F12" s="10">
        <v>1.5</v>
      </c>
      <c r="G12" s="39">
        <f t="shared" si="0"/>
        <v>0</v>
      </c>
      <c r="H12" s="123"/>
    </row>
    <row r="13" spans="1:8" ht="39.950000000000003" customHeight="1">
      <c r="A13" s="99"/>
      <c r="B13" s="102"/>
      <c r="C13" s="102"/>
      <c r="D13" s="9" t="s">
        <v>37</v>
      </c>
      <c r="E13" s="10">
        <v>0.65</v>
      </c>
      <c r="F13" s="10">
        <v>1</v>
      </c>
      <c r="G13" s="39">
        <f t="shared" si="0"/>
        <v>0</v>
      </c>
      <c r="H13" s="123"/>
    </row>
    <row r="14" spans="1:8" ht="39.950000000000003" customHeight="1">
      <c r="A14" s="99"/>
      <c r="B14" s="102"/>
      <c r="C14" s="102"/>
      <c r="D14" s="9" t="s">
        <v>24</v>
      </c>
      <c r="E14" s="10">
        <v>0.33</v>
      </c>
      <c r="F14" s="10">
        <v>0.5</v>
      </c>
      <c r="G14" s="39">
        <f t="shared" si="0"/>
        <v>0</v>
      </c>
      <c r="H14" s="123"/>
    </row>
    <row r="15" spans="1:8" ht="39.950000000000003" customHeight="1">
      <c r="A15" s="99"/>
      <c r="B15" s="102"/>
      <c r="C15" s="102"/>
      <c r="D15" s="9" t="s">
        <v>18</v>
      </c>
      <c r="E15" s="10">
        <v>0.33</v>
      </c>
      <c r="F15" s="10">
        <v>0.5</v>
      </c>
      <c r="G15" s="39">
        <f t="shared" si="0"/>
        <v>0</v>
      </c>
      <c r="H15" s="123"/>
    </row>
    <row r="16" spans="1:8" ht="39.950000000000003" customHeight="1">
      <c r="A16" s="99"/>
      <c r="B16" s="102"/>
      <c r="C16" s="103"/>
      <c r="D16" s="9" t="s">
        <v>58</v>
      </c>
      <c r="E16" s="10">
        <v>0.33</v>
      </c>
      <c r="F16" s="10">
        <v>0.5</v>
      </c>
      <c r="G16" s="39">
        <f t="shared" si="0"/>
        <v>0</v>
      </c>
      <c r="H16" s="124"/>
    </row>
    <row r="17" spans="1:8" ht="39.950000000000003" customHeight="1">
      <c r="A17" s="99"/>
      <c r="B17" s="102"/>
      <c r="C17" s="43" t="s">
        <v>169</v>
      </c>
      <c r="D17" s="40" t="s">
        <v>13</v>
      </c>
      <c r="E17" s="41">
        <v>18.2</v>
      </c>
      <c r="F17" s="42">
        <v>28</v>
      </c>
      <c r="G17" s="39">
        <f t="shared" si="0"/>
        <v>0</v>
      </c>
      <c r="H17" s="44" t="s">
        <v>14</v>
      </c>
    </row>
    <row r="18" spans="1:8" ht="39.950000000000003" customHeight="1">
      <c r="A18" s="100"/>
      <c r="B18" s="103"/>
      <c r="C18" s="43" t="s">
        <v>148</v>
      </c>
      <c r="D18" s="40" t="s">
        <v>27</v>
      </c>
      <c r="E18" s="41">
        <v>13</v>
      </c>
      <c r="F18" s="42">
        <v>20</v>
      </c>
      <c r="G18" s="39">
        <f t="shared" si="0"/>
        <v>0</v>
      </c>
      <c r="H18" s="44" t="s">
        <v>28</v>
      </c>
    </row>
  </sheetData>
  <sheetProtection formatRows="0" insertRows="0" deleteRows="0"/>
  <mergeCells count="18">
    <mergeCell ref="A1:H1"/>
    <mergeCell ref="A2:C2"/>
    <mergeCell ref="D2:G2"/>
    <mergeCell ref="H2:H4"/>
    <mergeCell ref="A3:B3"/>
    <mergeCell ref="D3:G4"/>
    <mergeCell ref="A4:B4"/>
    <mergeCell ref="A8:A18"/>
    <mergeCell ref="H6:H7"/>
    <mergeCell ref="B8:B18"/>
    <mergeCell ref="C8:C16"/>
    <mergeCell ref="H8:H16"/>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showGridLines="0" view="pageBreakPreview" topLeftCell="A4"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219</v>
      </c>
      <c r="B8" s="82" t="s">
        <v>12</v>
      </c>
      <c r="C8" s="82" t="s">
        <v>220</v>
      </c>
      <c r="D8" s="40" t="s">
        <v>13</v>
      </c>
      <c r="E8" s="41">
        <v>26</v>
      </c>
      <c r="F8" s="42">
        <v>40</v>
      </c>
      <c r="G8" s="39">
        <f t="shared" ref="G8:G22" si="0">($C$3*E8)+($C$4*F8)</f>
        <v>0</v>
      </c>
      <c r="H8" s="80" t="s">
        <v>221</v>
      </c>
    </row>
    <row r="9" spans="1:8" ht="39.950000000000003" customHeight="1">
      <c r="A9" s="81" t="s">
        <v>15</v>
      </c>
      <c r="B9" s="82" t="s">
        <v>15</v>
      </c>
      <c r="C9" s="82" t="s">
        <v>15</v>
      </c>
      <c r="D9" s="40" t="s">
        <v>41</v>
      </c>
      <c r="E9" s="41">
        <v>19.5</v>
      </c>
      <c r="F9" s="42">
        <v>30</v>
      </c>
      <c r="G9" s="39">
        <f t="shared" si="0"/>
        <v>0</v>
      </c>
      <c r="H9" s="80" t="s">
        <v>15</v>
      </c>
    </row>
    <row r="10" spans="1:8" ht="39.950000000000003" customHeight="1">
      <c r="A10" s="81" t="s">
        <v>15</v>
      </c>
      <c r="B10" s="82" t="s">
        <v>15</v>
      </c>
      <c r="C10" s="82" t="s">
        <v>15</v>
      </c>
      <c r="D10" s="40" t="s">
        <v>53</v>
      </c>
      <c r="E10" s="41">
        <v>3.25</v>
      </c>
      <c r="F10" s="42">
        <v>5</v>
      </c>
      <c r="G10" s="39">
        <f t="shared" si="0"/>
        <v>0</v>
      </c>
      <c r="H10" s="80" t="s">
        <v>15</v>
      </c>
    </row>
    <row r="11" spans="1:8" ht="39.950000000000003" customHeight="1">
      <c r="A11" s="81" t="s">
        <v>15</v>
      </c>
      <c r="B11" s="82" t="s">
        <v>15</v>
      </c>
      <c r="C11" s="82" t="s">
        <v>15</v>
      </c>
      <c r="D11" s="40" t="s">
        <v>23</v>
      </c>
      <c r="E11" s="41">
        <v>1.62</v>
      </c>
      <c r="F11" s="42">
        <v>2.5</v>
      </c>
      <c r="G11" s="39">
        <f t="shared" si="0"/>
        <v>0</v>
      </c>
      <c r="H11" s="80" t="s">
        <v>15</v>
      </c>
    </row>
    <row r="12" spans="1:8" ht="39.950000000000003" customHeight="1">
      <c r="A12" s="81" t="s">
        <v>15</v>
      </c>
      <c r="B12" s="82" t="s">
        <v>15</v>
      </c>
      <c r="C12" s="82" t="s">
        <v>15</v>
      </c>
      <c r="D12" s="40" t="s">
        <v>18</v>
      </c>
      <c r="E12" s="41">
        <v>0.33</v>
      </c>
      <c r="F12" s="42">
        <v>0.5</v>
      </c>
      <c r="G12" s="39">
        <f t="shared" si="0"/>
        <v>0</v>
      </c>
      <c r="H12" s="80" t="s">
        <v>15</v>
      </c>
    </row>
    <row r="13" spans="1:8" ht="39.950000000000003" customHeight="1">
      <c r="A13" s="81" t="s">
        <v>15</v>
      </c>
      <c r="B13" s="82" t="s">
        <v>15</v>
      </c>
      <c r="C13" s="82" t="s">
        <v>15</v>
      </c>
      <c r="D13" s="40" t="s">
        <v>25</v>
      </c>
      <c r="E13" s="41">
        <v>0.2</v>
      </c>
      <c r="F13" s="42">
        <v>0.3</v>
      </c>
      <c r="G13" s="39">
        <f t="shared" si="0"/>
        <v>0</v>
      </c>
      <c r="H13" s="80" t="s">
        <v>15</v>
      </c>
    </row>
    <row r="14" spans="1:8" ht="39.950000000000003" customHeight="1">
      <c r="A14" s="81" t="s">
        <v>15</v>
      </c>
      <c r="B14" s="82" t="s">
        <v>15</v>
      </c>
      <c r="C14" s="82" t="s">
        <v>15</v>
      </c>
      <c r="D14" s="40" t="s">
        <v>222</v>
      </c>
      <c r="E14" s="41">
        <v>0.13</v>
      </c>
      <c r="F14" s="42">
        <v>0.2</v>
      </c>
      <c r="G14" s="39">
        <f t="shared" si="0"/>
        <v>0</v>
      </c>
      <c r="H14" s="80" t="s">
        <v>15</v>
      </c>
    </row>
    <row r="15" spans="1:8" ht="39.950000000000003" customHeight="1">
      <c r="A15" s="81" t="s">
        <v>15</v>
      </c>
      <c r="B15" s="82" t="s">
        <v>15</v>
      </c>
      <c r="C15" s="82" t="s">
        <v>223</v>
      </c>
      <c r="D15" s="40" t="s">
        <v>224</v>
      </c>
      <c r="E15" s="41">
        <v>13</v>
      </c>
      <c r="F15" s="42">
        <v>20</v>
      </c>
      <c r="G15" s="39">
        <f t="shared" si="0"/>
        <v>0</v>
      </c>
      <c r="H15" s="80" t="s">
        <v>225</v>
      </c>
    </row>
    <row r="16" spans="1:8" ht="39.950000000000003" customHeight="1">
      <c r="A16" s="81" t="s">
        <v>15</v>
      </c>
      <c r="B16" s="82" t="s">
        <v>15</v>
      </c>
      <c r="C16" s="82" t="s">
        <v>15</v>
      </c>
      <c r="D16" s="40" t="s">
        <v>29</v>
      </c>
      <c r="E16" s="41">
        <v>1.95</v>
      </c>
      <c r="F16" s="42">
        <v>3</v>
      </c>
      <c r="G16" s="39">
        <f t="shared" si="0"/>
        <v>0</v>
      </c>
      <c r="H16" s="80" t="s">
        <v>15</v>
      </c>
    </row>
    <row r="17" spans="1:8" ht="39.950000000000003" customHeight="1">
      <c r="A17" s="81" t="s">
        <v>15</v>
      </c>
      <c r="B17" s="82" t="s">
        <v>15</v>
      </c>
      <c r="C17" s="82" t="s">
        <v>15</v>
      </c>
      <c r="D17" s="40" t="s">
        <v>37</v>
      </c>
      <c r="E17" s="41">
        <v>1.3</v>
      </c>
      <c r="F17" s="42">
        <v>2</v>
      </c>
      <c r="G17" s="39">
        <f t="shared" si="0"/>
        <v>0</v>
      </c>
      <c r="H17" s="80" t="s">
        <v>15</v>
      </c>
    </row>
    <row r="18" spans="1:8" ht="39.950000000000003" customHeight="1">
      <c r="A18" s="81" t="s">
        <v>15</v>
      </c>
      <c r="B18" s="82" t="s">
        <v>15</v>
      </c>
      <c r="C18" s="82" t="s">
        <v>15</v>
      </c>
      <c r="D18" s="40" t="s">
        <v>21</v>
      </c>
      <c r="E18" s="41">
        <v>1.3</v>
      </c>
      <c r="F18" s="42">
        <v>2</v>
      </c>
      <c r="G18" s="39">
        <f t="shared" si="0"/>
        <v>0</v>
      </c>
      <c r="H18" s="80" t="s">
        <v>15</v>
      </c>
    </row>
    <row r="19" spans="1:8" ht="39.950000000000003" customHeight="1">
      <c r="A19" s="81" t="s">
        <v>15</v>
      </c>
      <c r="B19" s="82" t="s">
        <v>15</v>
      </c>
      <c r="C19" s="82" t="s">
        <v>15</v>
      </c>
      <c r="D19" s="40" t="s">
        <v>226</v>
      </c>
      <c r="E19" s="41">
        <v>0.65</v>
      </c>
      <c r="F19" s="42">
        <v>1</v>
      </c>
      <c r="G19" s="39">
        <f t="shared" si="0"/>
        <v>0</v>
      </c>
      <c r="H19" s="80" t="s">
        <v>15</v>
      </c>
    </row>
    <row r="20" spans="1:8" ht="39.950000000000003" customHeight="1">
      <c r="A20" s="81" t="s">
        <v>15</v>
      </c>
      <c r="B20" s="82" t="s">
        <v>15</v>
      </c>
      <c r="C20" s="82" t="s">
        <v>15</v>
      </c>
      <c r="D20" s="40" t="s">
        <v>24</v>
      </c>
      <c r="E20" s="41">
        <v>0.33</v>
      </c>
      <c r="F20" s="42">
        <v>0.5</v>
      </c>
      <c r="G20" s="39">
        <f t="shared" si="0"/>
        <v>0</v>
      </c>
      <c r="H20" s="80" t="s">
        <v>15</v>
      </c>
    </row>
    <row r="21" spans="1:8" ht="39.950000000000003" customHeight="1">
      <c r="A21" s="81" t="s">
        <v>15</v>
      </c>
      <c r="B21" s="82" t="s">
        <v>15</v>
      </c>
      <c r="C21" s="82" t="s">
        <v>15</v>
      </c>
      <c r="D21" s="40" t="s">
        <v>42</v>
      </c>
      <c r="E21" s="41">
        <v>0.13</v>
      </c>
      <c r="F21" s="42">
        <v>0.2</v>
      </c>
      <c r="G21" s="39">
        <f t="shared" si="0"/>
        <v>0</v>
      </c>
      <c r="H21" s="80" t="s">
        <v>15</v>
      </c>
    </row>
    <row r="22" spans="1:8" ht="39.950000000000003" customHeight="1">
      <c r="A22" s="81" t="s">
        <v>15</v>
      </c>
      <c r="B22" s="82" t="s">
        <v>15</v>
      </c>
      <c r="C22" s="43" t="s">
        <v>148</v>
      </c>
      <c r="D22" s="40" t="s">
        <v>27</v>
      </c>
      <c r="E22" s="41">
        <v>13</v>
      </c>
      <c r="F22" s="42">
        <v>20</v>
      </c>
      <c r="G22" s="39">
        <f t="shared" si="0"/>
        <v>0</v>
      </c>
      <c r="H22" s="44" t="s">
        <v>28</v>
      </c>
    </row>
  </sheetData>
  <sheetProtection formatRows="0" insertRows="0" deleteRows="0"/>
  <mergeCells count="20">
    <mergeCell ref="A1:H1"/>
    <mergeCell ref="A2:C2"/>
    <mergeCell ref="D2:G2"/>
    <mergeCell ref="H2:H4"/>
    <mergeCell ref="A3:B3"/>
    <mergeCell ref="D3:G4"/>
    <mergeCell ref="A4:B4"/>
    <mergeCell ref="H6:H7"/>
    <mergeCell ref="A8:A22"/>
    <mergeCell ref="B8:B22"/>
    <mergeCell ref="C8:C14"/>
    <mergeCell ref="H8:H14"/>
    <mergeCell ref="C15:C21"/>
    <mergeCell ref="H15:H21"/>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showGridLines="0" view="pageBreakPreview" zoomScale="55" zoomScaleNormal="70" zoomScaleSheetLayoutView="55" workbookViewId="0">
      <selection activeCell="H19" sqref="H19:H26"/>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227</v>
      </c>
      <c r="B8" s="82" t="s">
        <v>12</v>
      </c>
      <c r="C8" s="82" t="s">
        <v>232</v>
      </c>
      <c r="D8" s="40" t="s">
        <v>132</v>
      </c>
      <c r="E8" s="41">
        <v>26</v>
      </c>
      <c r="F8" s="42">
        <v>40</v>
      </c>
      <c r="G8" s="39">
        <f t="shared" ref="G8:G27" si="0">($C$3*E8)+($C$4*F8)</f>
        <v>0</v>
      </c>
      <c r="H8" s="80" t="s">
        <v>262</v>
      </c>
    </row>
    <row r="9" spans="1:8" ht="39.950000000000003" customHeight="1">
      <c r="A9" s="81" t="s">
        <v>15</v>
      </c>
      <c r="B9" s="82" t="s">
        <v>15</v>
      </c>
      <c r="C9" s="82" t="s">
        <v>15</v>
      </c>
      <c r="D9" s="40" t="s">
        <v>228</v>
      </c>
      <c r="E9" s="41">
        <v>19.5</v>
      </c>
      <c r="F9" s="42">
        <v>30</v>
      </c>
      <c r="G9" s="39">
        <f t="shared" si="0"/>
        <v>0</v>
      </c>
      <c r="H9" s="80" t="s">
        <v>15</v>
      </c>
    </row>
    <row r="10" spans="1:8" ht="39.950000000000003" customHeight="1">
      <c r="A10" s="81" t="s">
        <v>15</v>
      </c>
      <c r="B10" s="82" t="s">
        <v>15</v>
      </c>
      <c r="C10" s="82" t="s">
        <v>15</v>
      </c>
      <c r="D10" s="40" t="s">
        <v>19</v>
      </c>
      <c r="E10" s="41">
        <v>4.88</v>
      </c>
      <c r="F10" s="42">
        <v>7.5</v>
      </c>
      <c r="G10" s="39">
        <f t="shared" si="0"/>
        <v>0</v>
      </c>
      <c r="H10" s="80" t="s">
        <v>15</v>
      </c>
    </row>
    <row r="11" spans="1:8" ht="39.950000000000003" customHeight="1">
      <c r="A11" s="81" t="s">
        <v>15</v>
      </c>
      <c r="B11" s="82" t="s">
        <v>15</v>
      </c>
      <c r="C11" s="82" t="s">
        <v>15</v>
      </c>
      <c r="D11" s="40" t="s">
        <v>20</v>
      </c>
      <c r="E11" s="41">
        <v>4.88</v>
      </c>
      <c r="F11" s="42">
        <v>7.5</v>
      </c>
      <c r="G11" s="39">
        <f t="shared" si="0"/>
        <v>0</v>
      </c>
      <c r="H11" s="80" t="s">
        <v>15</v>
      </c>
    </row>
    <row r="12" spans="1:8" ht="39.950000000000003" customHeight="1">
      <c r="A12" s="81" t="s">
        <v>15</v>
      </c>
      <c r="B12" s="82" t="s">
        <v>15</v>
      </c>
      <c r="C12" s="82" t="s">
        <v>15</v>
      </c>
      <c r="D12" s="40" t="s">
        <v>35</v>
      </c>
      <c r="E12" s="41">
        <v>3.25</v>
      </c>
      <c r="F12" s="42">
        <v>5</v>
      </c>
      <c r="G12" s="39">
        <f t="shared" si="0"/>
        <v>0</v>
      </c>
      <c r="H12" s="80" t="s">
        <v>15</v>
      </c>
    </row>
    <row r="13" spans="1:8" ht="39.950000000000003" customHeight="1">
      <c r="A13" s="81" t="s">
        <v>15</v>
      </c>
      <c r="B13" s="82" t="s">
        <v>15</v>
      </c>
      <c r="C13" s="82" t="s">
        <v>15</v>
      </c>
      <c r="D13" s="40" t="s">
        <v>39</v>
      </c>
      <c r="E13" s="41">
        <v>1.95</v>
      </c>
      <c r="F13" s="42">
        <v>3</v>
      </c>
      <c r="G13" s="39">
        <f t="shared" si="0"/>
        <v>0</v>
      </c>
      <c r="H13" s="80" t="s">
        <v>15</v>
      </c>
    </row>
    <row r="14" spans="1:8" ht="39.950000000000003" customHeight="1">
      <c r="A14" s="81" t="s">
        <v>15</v>
      </c>
      <c r="B14" s="82" t="s">
        <v>15</v>
      </c>
      <c r="C14" s="82" t="s">
        <v>15</v>
      </c>
      <c r="D14" s="40" t="s">
        <v>23</v>
      </c>
      <c r="E14" s="41">
        <v>1.62</v>
      </c>
      <c r="F14" s="42">
        <v>2.5</v>
      </c>
      <c r="G14" s="39">
        <f t="shared" si="0"/>
        <v>0</v>
      </c>
      <c r="H14" s="80" t="s">
        <v>15</v>
      </c>
    </row>
    <row r="15" spans="1:8" ht="39.950000000000003" customHeight="1">
      <c r="A15" s="81" t="s">
        <v>15</v>
      </c>
      <c r="B15" s="82" t="s">
        <v>15</v>
      </c>
      <c r="C15" s="82" t="s">
        <v>15</v>
      </c>
      <c r="D15" s="40" t="s">
        <v>24</v>
      </c>
      <c r="E15" s="41">
        <v>0.65</v>
      </c>
      <c r="F15" s="42">
        <v>1</v>
      </c>
      <c r="G15" s="39">
        <f t="shared" si="0"/>
        <v>0</v>
      </c>
      <c r="H15" s="80" t="s">
        <v>15</v>
      </c>
    </row>
    <row r="16" spans="1:8" ht="39.950000000000003" customHeight="1">
      <c r="A16" s="81" t="s">
        <v>15</v>
      </c>
      <c r="B16" s="82" t="s">
        <v>15</v>
      </c>
      <c r="C16" s="82" t="s">
        <v>15</v>
      </c>
      <c r="D16" s="40" t="s">
        <v>32</v>
      </c>
      <c r="E16" s="41">
        <v>0.33</v>
      </c>
      <c r="F16" s="42">
        <v>0.5</v>
      </c>
      <c r="G16" s="39">
        <f t="shared" si="0"/>
        <v>0</v>
      </c>
      <c r="H16" s="80" t="s">
        <v>15</v>
      </c>
    </row>
    <row r="17" spans="1:8" ht="39.950000000000003" customHeight="1">
      <c r="A17" s="81" t="s">
        <v>15</v>
      </c>
      <c r="B17" s="82" t="s">
        <v>15</v>
      </c>
      <c r="C17" s="82" t="s">
        <v>15</v>
      </c>
      <c r="D17" s="40" t="s">
        <v>18</v>
      </c>
      <c r="E17" s="41">
        <v>0.13</v>
      </c>
      <c r="F17" s="42">
        <v>0.2</v>
      </c>
      <c r="G17" s="39">
        <f t="shared" si="0"/>
        <v>0</v>
      </c>
      <c r="H17" s="80" t="s">
        <v>15</v>
      </c>
    </row>
    <row r="18" spans="1:8" ht="39.950000000000003" customHeight="1">
      <c r="A18" s="81" t="s">
        <v>15</v>
      </c>
      <c r="B18" s="82" t="s">
        <v>15</v>
      </c>
      <c r="C18" s="82" t="s">
        <v>15</v>
      </c>
      <c r="D18" s="40" t="s">
        <v>75</v>
      </c>
      <c r="E18" s="41">
        <v>7.0000000000000007E-2</v>
      </c>
      <c r="F18" s="42">
        <v>0.1</v>
      </c>
      <c r="G18" s="39">
        <f t="shared" si="0"/>
        <v>0</v>
      </c>
      <c r="H18" s="80" t="s">
        <v>15</v>
      </c>
    </row>
    <row r="19" spans="1:8" ht="39.950000000000003" customHeight="1">
      <c r="A19" s="81" t="s">
        <v>15</v>
      </c>
      <c r="B19" s="82" t="s">
        <v>15</v>
      </c>
      <c r="C19" s="82" t="s">
        <v>229</v>
      </c>
      <c r="D19" s="40" t="s">
        <v>230</v>
      </c>
      <c r="E19" s="41">
        <v>6.5</v>
      </c>
      <c r="F19" s="42">
        <v>10</v>
      </c>
      <c r="G19" s="39">
        <f t="shared" si="0"/>
        <v>0</v>
      </c>
      <c r="H19" s="80" t="s">
        <v>231</v>
      </c>
    </row>
    <row r="20" spans="1:8" ht="39.950000000000003" customHeight="1">
      <c r="A20" s="81" t="s">
        <v>15</v>
      </c>
      <c r="B20" s="82" t="s">
        <v>15</v>
      </c>
      <c r="C20" s="82" t="s">
        <v>15</v>
      </c>
      <c r="D20" s="40" t="s">
        <v>34</v>
      </c>
      <c r="E20" s="41">
        <v>6.5</v>
      </c>
      <c r="F20" s="42">
        <v>10</v>
      </c>
      <c r="G20" s="39">
        <f t="shared" si="0"/>
        <v>0</v>
      </c>
      <c r="H20" s="80" t="s">
        <v>15</v>
      </c>
    </row>
    <row r="21" spans="1:8" ht="39.950000000000003" customHeight="1">
      <c r="A21" s="81" t="s">
        <v>15</v>
      </c>
      <c r="B21" s="82" t="s">
        <v>15</v>
      </c>
      <c r="C21" s="82" t="s">
        <v>15</v>
      </c>
      <c r="D21" s="40" t="s">
        <v>162</v>
      </c>
      <c r="E21" s="41">
        <v>6.5</v>
      </c>
      <c r="F21" s="42">
        <v>10</v>
      </c>
      <c r="G21" s="39">
        <f t="shared" si="0"/>
        <v>0</v>
      </c>
      <c r="H21" s="80" t="s">
        <v>15</v>
      </c>
    </row>
    <row r="22" spans="1:8" ht="39.950000000000003" customHeight="1">
      <c r="A22" s="81" t="s">
        <v>15</v>
      </c>
      <c r="B22" s="82" t="s">
        <v>15</v>
      </c>
      <c r="C22" s="82" t="s">
        <v>15</v>
      </c>
      <c r="D22" s="40" t="s">
        <v>54</v>
      </c>
      <c r="E22" s="41">
        <v>3.25</v>
      </c>
      <c r="F22" s="42">
        <v>5</v>
      </c>
      <c r="G22" s="39">
        <f t="shared" si="0"/>
        <v>0</v>
      </c>
      <c r="H22" s="80" t="s">
        <v>15</v>
      </c>
    </row>
    <row r="23" spans="1:8" ht="39.950000000000003" customHeight="1">
      <c r="A23" s="81" t="s">
        <v>15</v>
      </c>
      <c r="B23" s="82" t="s">
        <v>15</v>
      </c>
      <c r="C23" s="82" t="s">
        <v>15</v>
      </c>
      <c r="D23" s="40" t="s">
        <v>16</v>
      </c>
      <c r="E23" s="41">
        <v>0.65</v>
      </c>
      <c r="F23" s="42">
        <v>1</v>
      </c>
      <c r="G23" s="39">
        <f t="shared" si="0"/>
        <v>0</v>
      </c>
      <c r="H23" s="80" t="s">
        <v>15</v>
      </c>
    </row>
    <row r="24" spans="1:8" ht="39.950000000000003" customHeight="1">
      <c r="A24" s="81" t="s">
        <v>15</v>
      </c>
      <c r="B24" s="82" t="s">
        <v>15</v>
      </c>
      <c r="C24" s="82" t="s">
        <v>15</v>
      </c>
      <c r="D24" s="40" t="s">
        <v>37</v>
      </c>
      <c r="E24" s="41">
        <v>0.65</v>
      </c>
      <c r="F24" s="42">
        <v>1</v>
      </c>
      <c r="G24" s="39">
        <f t="shared" si="0"/>
        <v>0</v>
      </c>
      <c r="H24" s="80" t="s">
        <v>15</v>
      </c>
    </row>
    <row r="25" spans="1:8" ht="39.950000000000003" customHeight="1">
      <c r="A25" s="81" t="s">
        <v>15</v>
      </c>
      <c r="B25" s="82" t="s">
        <v>15</v>
      </c>
      <c r="C25" s="82" t="s">
        <v>15</v>
      </c>
      <c r="D25" s="40" t="s">
        <v>24</v>
      </c>
      <c r="E25" s="41">
        <v>0.33</v>
      </c>
      <c r="F25" s="42">
        <v>0.5</v>
      </c>
      <c r="G25" s="39">
        <f t="shared" si="0"/>
        <v>0</v>
      </c>
      <c r="H25" s="80" t="s">
        <v>15</v>
      </c>
    </row>
    <row r="26" spans="1:8" ht="39.950000000000003" customHeight="1">
      <c r="A26" s="81" t="s">
        <v>15</v>
      </c>
      <c r="B26" s="82" t="s">
        <v>15</v>
      </c>
      <c r="C26" s="82" t="s">
        <v>15</v>
      </c>
      <c r="D26" s="40" t="s">
        <v>42</v>
      </c>
      <c r="E26" s="41">
        <v>0.13</v>
      </c>
      <c r="F26" s="42">
        <v>0.2</v>
      </c>
      <c r="G26" s="39">
        <f t="shared" si="0"/>
        <v>0</v>
      </c>
      <c r="H26" s="80" t="s">
        <v>15</v>
      </c>
    </row>
    <row r="27" spans="1:8" ht="39.950000000000003" customHeight="1">
      <c r="A27" s="81" t="s">
        <v>15</v>
      </c>
      <c r="B27" s="82" t="s">
        <v>15</v>
      </c>
      <c r="C27" s="43" t="s">
        <v>148</v>
      </c>
      <c r="D27" s="40" t="s">
        <v>27</v>
      </c>
      <c r="E27" s="41">
        <v>13</v>
      </c>
      <c r="F27" s="42">
        <v>20</v>
      </c>
      <c r="G27" s="39">
        <f t="shared" si="0"/>
        <v>0</v>
      </c>
      <c r="H27" s="44" t="s">
        <v>28</v>
      </c>
    </row>
  </sheetData>
  <sheetProtection formatRows="0" insertRows="0" deleteRows="0"/>
  <mergeCells count="20">
    <mergeCell ref="A1:H1"/>
    <mergeCell ref="A2:C2"/>
    <mergeCell ref="D2:G2"/>
    <mergeCell ref="H2:H4"/>
    <mergeCell ref="A3:B3"/>
    <mergeCell ref="D3:G4"/>
    <mergeCell ref="A4:B4"/>
    <mergeCell ref="H6:H7"/>
    <mergeCell ref="A8:A27"/>
    <mergeCell ref="B8:B27"/>
    <mergeCell ref="C8:C18"/>
    <mergeCell ref="H8:H18"/>
    <mergeCell ref="C19:C26"/>
    <mergeCell ref="H19:H26"/>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view="pageBreakPreview"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233</v>
      </c>
      <c r="B8" s="82" t="s">
        <v>12</v>
      </c>
      <c r="C8" s="107" t="s">
        <v>235</v>
      </c>
      <c r="D8" s="40" t="s">
        <v>236</v>
      </c>
      <c r="E8" s="41">
        <v>26</v>
      </c>
      <c r="F8" s="42">
        <v>40</v>
      </c>
      <c r="G8" s="39">
        <f t="shared" ref="G8:G23" si="0">($C$3*E8)+($C$4*F8)</f>
        <v>0</v>
      </c>
      <c r="H8" s="108" t="s">
        <v>237</v>
      </c>
    </row>
    <row r="9" spans="1:8" ht="39.950000000000003" customHeight="1">
      <c r="A9" s="81" t="s">
        <v>15</v>
      </c>
      <c r="B9" s="82" t="s">
        <v>15</v>
      </c>
      <c r="C9" s="112"/>
      <c r="D9" s="40" t="s">
        <v>132</v>
      </c>
      <c r="E9" s="41">
        <v>13</v>
      </c>
      <c r="F9" s="42">
        <v>20</v>
      </c>
      <c r="G9" s="39">
        <f t="shared" si="0"/>
        <v>0</v>
      </c>
      <c r="H9" s="125"/>
    </row>
    <row r="10" spans="1:8" ht="39.950000000000003" customHeight="1">
      <c r="A10" s="81" t="s">
        <v>15</v>
      </c>
      <c r="B10" s="82" t="s">
        <v>15</v>
      </c>
      <c r="C10" s="112"/>
      <c r="D10" s="40" t="s">
        <v>51</v>
      </c>
      <c r="E10" s="41">
        <v>9.75</v>
      </c>
      <c r="F10" s="42">
        <v>15</v>
      </c>
      <c r="G10" s="39">
        <f t="shared" si="0"/>
        <v>0</v>
      </c>
      <c r="H10" s="125"/>
    </row>
    <row r="11" spans="1:8" ht="39.950000000000003" customHeight="1">
      <c r="A11" s="81" t="s">
        <v>15</v>
      </c>
      <c r="B11" s="82" t="s">
        <v>15</v>
      </c>
      <c r="C11" s="112"/>
      <c r="D11" s="40" t="s">
        <v>20</v>
      </c>
      <c r="E11" s="41">
        <v>6.5</v>
      </c>
      <c r="F11" s="42">
        <v>10</v>
      </c>
      <c r="G11" s="39">
        <f t="shared" si="0"/>
        <v>0</v>
      </c>
      <c r="H11" s="125"/>
    </row>
    <row r="12" spans="1:8" ht="39.950000000000003" customHeight="1">
      <c r="A12" s="81" t="s">
        <v>15</v>
      </c>
      <c r="B12" s="82" t="s">
        <v>15</v>
      </c>
      <c r="C12" s="112"/>
      <c r="D12" s="40" t="s">
        <v>238</v>
      </c>
      <c r="E12" s="41">
        <v>6.5</v>
      </c>
      <c r="F12" s="42">
        <v>10</v>
      </c>
      <c r="G12" s="39">
        <f t="shared" si="0"/>
        <v>0</v>
      </c>
      <c r="H12" s="125"/>
    </row>
    <row r="13" spans="1:8" ht="39.950000000000003" customHeight="1">
      <c r="A13" s="81" t="s">
        <v>15</v>
      </c>
      <c r="B13" s="82" t="s">
        <v>15</v>
      </c>
      <c r="C13" s="112"/>
      <c r="D13" s="40" t="s">
        <v>23</v>
      </c>
      <c r="E13" s="41">
        <v>1.95</v>
      </c>
      <c r="F13" s="42">
        <v>3</v>
      </c>
      <c r="G13" s="39">
        <f t="shared" si="0"/>
        <v>0</v>
      </c>
      <c r="H13" s="125"/>
    </row>
    <row r="14" spans="1:8" ht="39.950000000000003" customHeight="1">
      <c r="A14" s="81" t="s">
        <v>15</v>
      </c>
      <c r="B14" s="82" t="s">
        <v>15</v>
      </c>
      <c r="C14" s="113"/>
      <c r="D14" s="40" t="s">
        <v>24</v>
      </c>
      <c r="E14" s="41">
        <v>1.3</v>
      </c>
      <c r="F14" s="42">
        <v>2</v>
      </c>
      <c r="G14" s="39">
        <f t="shared" si="0"/>
        <v>0</v>
      </c>
      <c r="H14" s="126"/>
    </row>
    <row r="15" spans="1:8" ht="39.950000000000003" customHeight="1">
      <c r="A15" s="81" t="s">
        <v>15</v>
      </c>
      <c r="B15" s="82" t="s">
        <v>15</v>
      </c>
      <c r="C15" s="82" t="s">
        <v>234</v>
      </c>
      <c r="D15" s="40" t="s">
        <v>34</v>
      </c>
      <c r="E15" s="41">
        <v>9.75</v>
      </c>
      <c r="F15" s="42">
        <v>15</v>
      </c>
      <c r="G15" s="39">
        <f t="shared" si="0"/>
        <v>0</v>
      </c>
      <c r="H15" s="80" t="s">
        <v>73</v>
      </c>
    </row>
    <row r="16" spans="1:8" ht="39.950000000000003" customHeight="1">
      <c r="A16" s="81" t="s">
        <v>15</v>
      </c>
      <c r="B16" s="82" t="s">
        <v>15</v>
      </c>
      <c r="C16" s="82" t="s">
        <v>15</v>
      </c>
      <c r="D16" s="40" t="s">
        <v>50</v>
      </c>
      <c r="E16" s="41">
        <v>6.5</v>
      </c>
      <c r="F16" s="42">
        <v>10</v>
      </c>
      <c r="G16" s="39">
        <f t="shared" si="0"/>
        <v>0</v>
      </c>
      <c r="H16" s="80" t="s">
        <v>15</v>
      </c>
    </row>
    <row r="17" spans="1:8" ht="39.950000000000003" customHeight="1">
      <c r="A17" s="81" t="s">
        <v>15</v>
      </c>
      <c r="B17" s="82" t="s">
        <v>15</v>
      </c>
      <c r="C17" s="82" t="s">
        <v>15</v>
      </c>
      <c r="D17" s="40" t="s">
        <v>54</v>
      </c>
      <c r="E17" s="41">
        <v>3.25</v>
      </c>
      <c r="F17" s="42">
        <v>5</v>
      </c>
      <c r="G17" s="39">
        <f t="shared" si="0"/>
        <v>0</v>
      </c>
      <c r="H17" s="80" t="s">
        <v>15</v>
      </c>
    </row>
    <row r="18" spans="1:8" ht="39.950000000000003" customHeight="1">
      <c r="A18" s="81" t="s">
        <v>15</v>
      </c>
      <c r="B18" s="82" t="s">
        <v>15</v>
      </c>
      <c r="C18" s="82" t="s">
        <v>15</v>
      </c>
      <c r="D18" s="40" t="s">
        <v>29</v>
      </c>
      <c r="E18" s="41">
        <v>1.95</v>
      </c>
      <c r="F18" s="42">
        <v>3</v>
      </c>
      <c r="G18" s="39">
        <f t="shared" si="0"/>
        <v>0</v>
      </c>
      <c r="H18" s="80" t="s">
        <v>15</v>
      </c>
    </row>
    <row r="19" spans="1:8" ht="39.950000000000003" customHeight="1">
      <c r="A19" s="81" t="s">
        <v>15</v>
      </c>
      <c r="B19" s="82" t="s">
        <v>15</v>
      </c>
      <c r="C19" s="82" t="s">
        <v>15</v>
      </c>
      <c r="D19" s="40" t="s">
        <v>37</v>
      </c>
      <c r="E19" s="41">
        <v>1.3</v>
      </c>
      <c r="F19" s="42">
        <v>2</v>
      </c>
      <c r="G19" s="39">
        <f t="shared" si="0"/>
        <v>0</v>
      </c>
      <c r="H19" s="80" t="s">
        <v>15</v>
      </c>
    </row>
    <row r="20" spans="1:8" ht="39.950000000000003" customHeight="1">
      <c r="A20" s="81" t="s">
        <v>15</v>
      </c>
      <c r="B20" s="82" t="s">
        <v>15</v>
      </c>
      <c r="C20" s="82" t="s">
        <v>15</v>
      </c>
      <c r="D20" s="40" t="s">
        <v>58</v>
      </c>
      <c r="E20" s="41">
        <v>1.3</v>
      </c>
      <c r="F20" s="42">
        <v>2</v>
      </c>
      <c r="G20" s="39">
        <f t="shared" si="0"/>
        <v>0</v>
      </c>
      <c r="H20" s="80" t="s">
        <v>15</v>
      </c>
    </row>
    <row r="21" spans="1:8" ht="39.950000000000003" customHeight="1">
      <c r="A21" s="81" t="s">
        <v>15</v>
      </c>
      <c r="B21" s="82" t="s">
        <v>15</v>
      </c>
      <c r="C21" s="82" t="s">
        <v>15</v>
      </c>
      <c r="D21" s="40" t="s">
        <v>24</v>
      </c>
      <c r="E21" s="41">
        <v>0.33</v>
      </c>
      <c r="F21" s="42">
        <v>0.5</v>
      </c>
      <c r="G21" s="39">
        <f t="shared" si="0"/>
        <v>0</v>
      </c>
      <c r="H21" s="80" t="s">
        <v>15</v>
      </c>
    </row>
    <row r="22" spans="1:8" ht="39.950000000000003" customHeight="1">
      <c r="A22" s="81" t="s">
        <v>15</v>
      </c>
      <c r="B22" s="82" t="s">
        <v>15</v>
      </c>
      <c r="C22" s="82" t="s">
        <v>15</v>
      </c>
      <c r="D22" s="40" t="s">
        <v>42</v>
      </c>
      <c r="E22" s="41">
        <v>0.13</v>
      </c>
      <c r="F22" s="42">
        <v>0.2</v>
      </c>
      <c r="G22" s="39">
        <f t="shared" si="0"/>
        <v>0</v>
      </c>
      <c r="H22" s="80" t="s">
        <v>15</v>
      </c>
    </row>
    <row r="23" spans="1:8" ht="39.950000000000003" customHeight="1">
      <c r="A23" s="81" t="s">
        <v>15</v>
      </c>
      <c r="B23" s="82" t="s">
        <v>15</v>
      </c>
      <c r="C23" s="43" t="s">
        <v>148</v>
      </c>
      <c r="D23" s="40" t="s">
        <v>27</v>
      </c>
      <c r="E23" s="41">
        <v>13</v>
      </c>
      <c r="F23" s="42">
        <v>20</v>
      </c>
      <c r="G23" s="39">
        <f t="shared" si="0"/>
        <v>0</v>
      </c>
      <c r="H23" s="44" t="s">
        <v>28</v>
      </c>
    </row>
  </sheetData>
  <sheetProtection formatRows="0" insertRows="0" deleteRows="0"/>
  <mergeCells count="20">
    <mergeCell ref="A1:H1"/>
    <mergeCell ref="A2:C2"/>
    <mergeCell ref="D2:G2"/>
    <mergeCell ref="H2:H4"/>
    <mergeCell ref="A3:B3"/>
    <mergeCell ref="D3:G4"/>
    <mergeCell ref="A4:B4"/>
    <mergeCell ref="H8:H14"/>
    <mergeCell ref="C15:C22"/>
    <mergeCell ref="H15:H22"/>
    <mergeCell ref="H6:H7"/>
    <mergeCell ref="A8:A23"/>
    <mergeCell ref="B8:B23"/>
    <mergeCell ref="C8:C14"/>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showGridLines="0" view="pageBreakPreview" topLeftCell="A4"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239</v>
      </c>
      <c r="B8" s="82" t="s">
        <v>12</v>
      </c>
      <c r="C8" s="82" t="s">
        <v>240</v>
      </c>
      <c r="D8" s="40" t="s">
        <v>13</v>
      </c>
      <c r="E8" s="41">
        <v>32.5</v>
      </c>
      <c r="F8" s="42">
        <v>50</v>
      </c>
      <c r="G8" s="39">
        <f t="shared" ref="G8:G24" si="0">($C$3*E8)+($C$4*F8)</f>
        <v>0</v>
      </c>
      <c r="H8" s="80" t="s">
        <v>241</v>
      </c>
    </row>
    <row r="9" spans="1:8" ht="39.950000000000003" customHeight="1">
      <c r="A9" s="81" t="s">
        <v>15</v>
      </c>
      <c r="B9" s="82" t="s">
        <v>15</v>
      </c>
      <c r="C9" s="82" t="s">
        <v>15</v>
      </c>
      <c r="D9" s="40" t="s">
        <v>242</v>
      </c>
      <c r="E9" s="41">
        <v>13</v>
      </c>
      <c r="F9" s="42">
        <v>20</v>
      </c>
      <c r="G9" s="39">
        <f t="shared" si="0"/>
        <v>0</v>
      </c>
      <c r="H9" s="80" t="s">
        <v>15</v>
      </c>
    </row>
    <row r="10" spans="1:8" ht="39.950000000000003" customHeight="1">
      <c r="A10" s="81" t="s">
        <v>15</v>
      </c>
      <c r="B10" s="82" t="s">
        <v>15</v>
      </c>
      <c r="C10" s="82" t="s">
        <v>15</v>
      </c>
      <c r="D10" s="40" t="s">
        <v>53</v>
      </c>
      <c r="E10" s="41">
        <v>4.88</v>
      </c>
      <c r="F10" s="42">
        <v>7.5</v>
      </c>
      <c r="G10" s="39">
        <f t="shared" si="0"/>
        <v>0</v>
      </c>
      <c r="H10" s="80" t="s">
        <v>15</v>
      </c>
    </row>
    <row r="11" spans="1:8" ht="39.950000000000003" customHeight="1">
      <c r="A11" s="81" t="s">
        <v>15</v>
      </c>
      <c r="B11" s="82" t="s">
        <v>15</v>
      </c>
      <c r="C11" s="82" t="s">
        <v>15</v>
      </c>
      <c r="D11" s="40" t="s">
        <v>54</v>
      </c>
      <c r="E11" s="41">
        <v>4.88</v>
      </c>
      <c r="F11" s="42">
        <v>7.5</v>
      </c>
      <c r="G11" s="39">
        <f t="shared" si="0"/>
        <v>0</v>
      </c>
      <c r="H11" s="80" t="s">
        <v>15</v>
      </c>
    </row>
    <row r="12" spans="1:8" ht="39.950000000000003" customHeight="1">
      <c r="A12" s="81" t="s">
        <v>15</v>
      </c>
      <c r="B12" s="82" t="s">
        <v>15</v>
      </c>
      <c r="C12" s="82" t="s">
        <v>15</v>
      </c>
      <c r="D12" s="40" t="s">
        <v>35</v>
      </c>
      <c r="E12" s="41">
        <v>3.25</v>
      </c>
      <c r="F12" s="42">
        <v>5</v>
      </c>
      <c r="G12" s="39">
        <f t="shared" si="0"/>
        <v>0</v>
      </c>
      <c r="H12" s="80" t="s">
        <v>15</v>
      </c>
    </row>
    <row r="13" spans="1:8" ht="39.950000000000003" customHeight="1">
      <c r="A13" s="81" t="s">
        <v>15</v>
      </c>
      <c r="B13" s="82" t="s">
        <v>15</v>
      </c>
      <c r="C13" s="82" t="s">
        <v>15</v>
      </c>
      <c r="D13" s="40" t="s">
        <v>39</v>
      </c>
      <c r="E13" s="41">
        <v>1.95</v>
      </c>
      <c r="F13" s="42">
        <v>3</v>
      </c>
      <c r="G13" s="39">
        <f t="shared" si="0"/>
        <v>0</v>
      </c>
      <c r="H13" s="80" t="s">
        <v>15</v>
      </c>
    </row>
    <row r="14" spans="1:8" ht="39.950000000000003" customHeight="1">
      <c r="A14" s="81" t="s">
        <v>15</v>
      </c>
      <c r="B14" s="82" t="s">
        <v>15</v>
      </c>
      <c r="C14" s="82" t="s">
        <v>15</v>
      </c>
      <c r="D14" s="40" t="s">
        <v>23</v>
      </c>
      <c r="E14" s="41">
        <v>1.62</v>
      </c>
      <c r="F14" s="42">
        <v>2.5</v>
      </c>
      <c r="G14" s="39">
        <f t="shared" si="0"/>
        <v>0</v>
      </c>
      <c r="H14" s="80" t="s">
        <v>15</v>
      </c>
    </row>
    <row r="15" spans="1:8" ht="39.950000000000003" customHeight="1">
      <c r="A15" s="81" t="s">
        <v>15</v>
      </c>
      <c r="B15" s="82" t="s">
        <v>15</v>
      </c>
      <c r="C15" s="82" t="s">
        <v>15</v>
      </c>
      <c r="D15" s="40" t="s">
        <v>24</v>
      </c>
      <c r="E15" s="41">
        <v>0.65</v>
      </c>
      <c r="F15" s="42">
        <v>1</v>
      </c>
      <c r="G15" s="39">
        <f t="shared" si="0"/>
        <v>0</v>
      </c>
      <c r="H15" s="80" t="s">
        <v>15</v>
      </c>
    </row>
    <row r="16" spans="1:8" ht="39.950000000000003" customHeight="1">
      <c r="A16" s="81" t="s">
        <v>15</v>
      </c>
      <c r="B16" s="82" t="s">
        <v>15</v>
      </c>
      <c r="C16" s="82" t="s">
        <v>15</v>
      </c>
      <c r="D16" s="40" t="s">
        <v>18</v>
      </c>
      <c r="E16" s="41">
        <v>0.13</v>
      </c>
      <c r="F16" s="42">
        <v>0.2</v>
      </c>
      <c r="G16" s="39">
        <f t="shared" si="0"/>
        <v>0</v>
      </c>
      <c r="H16" s="80" t="s">
        <v>15</v>
      </c>
    </row>
    <row r="17" spans="1:8" ht="39.950000000000003" customHeight="1">
      <c r="A17" s="81" t="s">
        <v>15</v>
      </c>
      <c r="B17" s="82" t="s">
        <v>15</v>
      </c>
      <c r="C17" s="82" t="s">
        <v>243</v>
      </c>
      <c r="D17" s="40" t="s">
        <v>50</v>
      </c>
      <c r="E17" s="41">
        <v>13</v>
      </c>
      <c r="F17" s="42">
        <v>20</v>
      </c>
      <c r="G17" s="39">
        <f t="shared" si="0"/>
        <v>0</v>
      </c>
      <c r="H17" s="80" t="s">
        <v>78</v>
      </c>
    </row>
    <row r="18" spans="1:8" ht="39.950000000000003" customHeight="1">
      <c r="A18" s="81" t="s">
        <v>15</v>
      </c>
      <c r="B18" s="82" t="s">
        <v>15</v>
      </c>
      <c r="C18" s="82" t="s">
        <v>15</v>
      </c>
      <c r="D18" s="40" t="s">
        <v>20</v>
      </c>
      <c r="E18" s="41">
        <v>6.5</v>
      </c>
      <c r="F18" s="42">
        <v>10</v>
      </c>
      <c r="G18" s="39">
        <f t="shared" si="0"/>
        <v>0</v>
      </c>
      <c r="H18" s="80" t="s">
        <v>15</v>
      </c>
    </row>
    <row r="19" spans="1:8" ht="39.950000000000003" customHeight="1">
      <c r="A19" s="81" t="s">
        <v>15</v>
      </c>
      <c r="B19" s="82" t="s">
        <v>15</v>
      </c>
      <c r="C19" s="82" t="s">
        <v>15</v>
      </c>
      <c r="D19" s="40" t="s">
        <v>22</v>
      </c>
      <c r="E19" s="41">
        <v>1.3</v>
      </c>
      <c r="F19" s="42">
        <v>2</v>
      </c>
      <c r="G19" s="39">
        <f t="shared" si="0"/>
        <v>0</v>
      </c>
      <c r="H19" s="80" t="s">
        <v>15</v>
      </c>
    </row>
    <row r="20" spans="1:8" ht="39.950000000000003" customHeight="1">
      <c r="A20" s="81" t="s">
        <v>15</v>
      </c>
      <c r="B20" s="82" t="s">
        <v>15</v>
      </c>
      <c r="C20" s="82" t="s">
        <v>15</v>
      </c>
      <c r="D20" s="40" t="s">
        <v>21</v>
      </c>
      <c r="E20" s="41">
        <v>1.3</v>
      </c>
      <c r="F20" s="42">
        <v>2</v>
      </c>
      <c r="G20" s="39">
        <f t="shared" si="0"/>
        <v>0</v>
      </c>
      <c r="H20" s="80" t="s">
        <v>15</v>
      </c>
    </row>
    <row r="21" spans="1:8" ht="39.950000000000003" customHeight="1">
      <c r="A21" s="81" t="s">
        <v>15</v>
      </c>
      <c r="B21" s="82" t="s">
        <v>15</v>
      </c>
      <c r="C21" s="82" t="s">
        <v>15</v>
      </c>
      <c r="D21" s="40" t="s">
        <v>37</v>
      </c>
      <c r="E21" s="41">
        <v>0.65</v>
      </c>
      <c r="F21" s="42">
        <v>1</v>
      </c>
      <c r="G21" s="39">
        <f t="shared" si="0"/>
        <v>0</v>
      </c>
      <c r="H21" s="80" t="s">
        <v>15</v>
      </c>
    </row>
    <row r="22" spans="1:8" ht="39.950000000000003" customHeight="1">
      <c r="A22" s="81" t="s">
        <v>15</v>
      </c>
      <c r="B22" s="82" t="s">
        <v>15</v>
      </c>
      <c r="C22" s="82" t="s">
        <v>15</v>
      </c>
      <c r="D22" s="40" t="s">
        <v>24</v>
      </c>
      <c r="E22" s="41">
        <v>0.33</v>
      </c>
      <c r="F22" s="42">
        <v>0.5</v>
      </c>
      <c r="G22" s="39">
        <f t="shared" si="0"/>
        <v>0</v>
      </c>
      <c r="H22" s="80" t="s">
        <v>15</v>
      </c>
    </row>
    <row r="23" spans="1:8" ht="39.950000000000003" customHeight="1">
      <c r="A23" s="81" t="s">
        <v>15</v>
      </c>
      <c r="B23" s="82" t="s">
        <v>15</v>
      </c>
      <c r="C23" s="82" t="s">
        <v>15</v>
      </c>
      <c r="D23" s="40" t="s">
        <v>42</v>
      </c>
      <c r="E23" s="41">
        <v>0.13</v>
      </c>
      <c r="F23" s="42">
        <v>0.2</v>
      </c>
      <c r="G23" s="39">
        <f t="shared" si="0"/>
        <v>0</v>
      </c>
      <c r="H23" s="80" t="s">
        <v>15</v>
      </c>
    </row>
    <row r="24" spans="1:8" ht="39.950000000000003" customHeight="1">
      <c r="A24" s="81" t="s">
        <v>15</v>
      </c>
      <c r="B24" s="82" t="s">
        <v>15</v>
      </c>
      <c r="C24" s="43" t="s">
        <v>148</v>
      </c>
      <c r="D24" s="40" t="s">
        <v>27</v>
      </c>
      <c r="E24" s="41">
        <v>13</v>
      </c>
      <c r="F24" s="42">
        <v>20</v>
      </c>
      <c r="G24" s="39">
        <f t="shared" si="0"/>
        <v>0</v>
      </c>
      <c r="H24" s="44" t="s">
        <v>28</v>
      </c>
    </row>
  </sheetData>
  <sheetProtection formatRows="0" insertRows="0" deleteRows="0"/>
  <mergeCells count="20">
    <mergeCell ref="A1:H1"/>
    <mergeCell ref="A2:C2"/>
    <mergeCell ref="D2:G2"/>
    <mergeCell ref="H2:H4"/>
    <mergeCell ref="A3:B3"/>
    <mergeCell ref="D3:G4"/>
    <mergeCell ref="A4:B4"/>
    <mergeCell ref="H6:H7"/>
    <mergeCell ref="A8:A24"/>
    <mergeCell ref="B8:B24"/>
    <mergeCell ref="C8:C16"/>
    <mergeCell ref="H8:H16"/>
    <mergeCell ref="C17:C23"/>
    <mergeCell ref="H17:H23"/>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view="pageBreakPreview" topLeftCell="A7" zoomScale="55" zoomScaleNormal="70" zoomScaleSheetLayoutView="55" workbookViewId="0">
      <selection activeCell="H33" sqref="H33"/>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244</v>
      </c>
      <c r="B8" s="82" t="s">
        <v>12</v>
      </c>
      <c r="C8" s="82" t="s">
        <v>245</v>
      </c>
      <c r="D8" s="40" t="s">
        <v>132</v>
      </c>
      <c r="E8" s="41">
        <v>26</v>
      </c>
      <c r="F8" s="42">
        <v>40</v>
      </c>
      <c r="G8" s="39">
        <f t="shared" ref="G8:G25" si="0">($C$3*E8)+($C$4*F8)</f>
        <v>0</v>
      </c>
      <c r="H8" s="80" t="s">
        <v>246</v>
      </c>
    </row>
    <row r="9" spans="1:8" ht="39.950000000000003" customHeight="1">
      <c r="A9" s="81" t="s">
        <v>15</v>
      </c>
      <c r="B9" s="82" t="s">
        <v>15</v>
      </c>
      <c r="C9" s="82" t="s">
        <v>15</v>
      </c>
      <c r="D9" s="40" t="s">
        <v>76</v>
      </c>
      <c r="E9" s="41">
        <v>6.5</v>
      </c>
      <c r="F9" s="42">
        <v>10</v>
      </c>
      <c r="G9" s="39">
        <f t="shared" si="0"/>
        <v>0</v>
      </c>
      <c r="H9" s="80" t="s">
        <v>15</v>
      </c>
    </row>
    <row r="10" spans="1:8" ht="39.950000000000003" customHeight="1">
      <c r="A10" s="81" t="s">
        <v>15</v>
      </c>
      <c r="B10" s="82" t="s">
        <v>15</v>
      </c>
      <c r="C10" s="82" t="s">
        <v>15</v>
      </c>
      <c r="D10" s="40" t="s">
        <v>247</v>
      </c>
      <c r="E10" s="41">
        <v>3.25</v>
      </c>
      <c r="F10" s="42">
        <v>5</v>
      </c>
      <c r="G10" s="39">
        <f t="shared" si="0"/>
        <v>0</v>
      </c>
      <c r="H10" s="80" t="s">
        <v>15</v>
      </c>
    </row>
    <row r="11" spans="1:8" ht="39.950000000000003" customHeight="1">
      <c r="A11" s="81" t="s">
        <v>15</v>
      </c>
      <c r="B11" s="82" t="s">
        <v>15</v>
      </c>
      <c r="C11" s="82" t="s">
        <v>15</v>
      </c>
      <c r="D11" s="40" t="s">
        <v>22</v>
      </c>
      <c r="E11" s="41">
        <v>1.95</v>
      </c>
      <c r="F11" s="42">
        <v>3</v>
      </c>
      <c r="G11" s="39">
        <f t="shared" si="0"/>
        <v>0</v>
      </c>
      <c r="H11" s="80" t="s">
        <v>15</v>
      </c>
    </row>
    <row r="12" spans="1:8" ht="39.950000000000003" customHeight="1">
      <c r="A12" s="81" t="s">
        <v>15</v>
      </c>
      <c r="B12" s="82" t="s">
        <v>15</v>
      </c>
      <c r="C12" s="82" t="s">
        <v>15</v>
      </c>
      <c r="D12" s="40" t="s">
        <v>35</v>
      </c>
      <c r="E12" s="41">
        <v>0.65</v>
      </c>
      <c r="F12" s="42">
        <v>1</v>
      </c>
      <c r="G12" s="39">
        <f t="shared" si="0"/>
        <v>0</v>
      </c>
      <c r="H12" s="80" t="s">
        <v>15</v>
      </c>
    </row>
    <row r="13" spans="1:8" ht="39.950000000000003" customHeight="1">
      <c r="A13" s="81" t="s">
        <v>15</v>
      </c>
      <c r="B13" s="82" t="s">
        <v>15</v>
      </c>
      <c r="C13" s="82" t="s">
        <v>15</v>
      </c>
      <c r="D13" s="40" t="s">
        <v>24</v>
      </c>
      <c r="E13" s="41">
        <v>0.13</v>
      </c>
      <c r="F13" s="42">
        <v>0.2</v>
      </c>
      <c r="G13" s="39">
        <f t="shared" si="0"/>
        <v>0</v>
      </c>
      <c r="H13" s="80" t="s">
        <v>15</v>
      </c>
    </row>
    <row r="14" spans="1:8" ht="39.950000000000003" customHeight="1">
      <c r="A14" s="81" t="s">
        <v>15</v>
      </c>
      <c r="B14" s="82" t="s">
        <v>15</v>
      </c>
      <c r="C14" s="82" t="s">
        <v>15</v>
      </c>
      <c r="D14" s="40" t="s">
        <v>18</v>
      </c>
      <c r="E14" s="41">
        <v>0.13</v>
      </c>
      <c r="F14" s="42">
        <v>0.2</v>
      </c>
      <c r="G14" s="39">
        <f t="shared" si="0"/>
        <v>0</v>
      </c>
      <c r="H14" s="80" t="s">
        <v>15</v>
      </c>
    </row>
    <row r="15" spans="1:8" ht="39.950000000000003" customHeight="1">
      <c r="A15" s="81" t="s">
        <v>15</v>
      </c>
      <c r="B15" s="82" t="s">
        <v>15</v>
      </c>
      <c r="C15" s="82" t="s">
        <v>15</v>
      </c>
      <c r="D15" s="40" t="s">
        <v>33</v>
      </c>
      <c r="E15" s="41">
        <v>7.0000000000000007E-2</v>
      </c>
      <c r="F15" s="42">
        <v>0.1</v>
      </c>
      <c r="G15" s="39">
        <f t="shared" si="0"/>
        <v>0</v>
      </c>
      <c r="H15" s="80" t="s">
        <v>15</v>
      </c>
    </row>
    <row r="16" spans="1:8" ht="39.950000000000003" customHeight="1">
      <c r="A16" s="81" t="s">
        <v>15</v>
      </c>
      <c r="B16" s="82" t="s">
        <v>15</v>
      </c>
      <c r="C16" s="82" t="s">
        <v>15</v>
      </c>
      <c r="D16" s="40" t="s">
        <v>26</v>
      </c>
      <c r="E16" s="41">
        <v>7.0000000000000007E-2</v>
      </c>
      <c r="F16" s="42">
        <v>0.1</v>
      </c>
      <c r="G16" s="39">
        <f t="shared" si="0"/>
        <v>0</v>
      </c>
      <c r="H16" s="80" t="s">
        <v>15</v>
      </c>
    </row>
    <row r="17" spans="1:8" ht="39.950000000000003" customHeight="1">
      <c r="A17" s="81" t="s">
        <v>15</v>
      </c>
      <c r="B17" s="82" t="s">
        <v>15</v>
      </c>
      <c r="C17" s="82" t="s">
        <v>248</v>
      </c>
      <c r="D17" s="40" t="s">
        <v>249</v>
      </c>
      <c r="E17" s="41">
        <v>13</v>
      </c>
      <c r="F17" s="42">
        <v>20</v>
      </c>
      <c r="G17" s="39">
        <f t="shared" si="0"/>
        <v>0</v>
      </c>
      <c r="H17" s="80" t="s">
        <v>62</v>
      </c>
    </row>
    <row r="18" spans="1:8" ht="39.950000000000003" customHeight="1">
      <c r="A18" s="81" t="s">
        <v>15</v>
      </c>
      <c r="B18" s="82" t="s">
        <v>15</v>
      </c>
      <c r="C18" s="82" t="s">
        <v>15</v>
      </c>
      <c r="D18" s="40" t="s">
        <v>74</v>
      </c>
      <c r="E18" s="41">
        <v>3.25</v>
      </c>
      <c r="F18" s="42">
        <v>5</v>
      </c>
      <c r="G18" s="39">
        <f t="shared" si="0"/>
        <v>0</v>
      </c>
      <c r="H18" s="80" t="s">
        <v>15</v>
      </c>
    </row>
    <row r="19" spans="1:8" ht="39.950000000000003" customHeight="1">
      <c r="A19" s="81" t="s">
        <v>15</v>
      </c>
      <c r="B19" s="82" t="s">
        <v>15</v>
      </c>
      <c r="C19" s="82" t="s">
        <v>15</v>
      </c>
      <c r="D19" s="40" t="s">
        <v>250</v>
      </c>
      <c r="E19" s="41">
        <v>3.25</v>
      </c>
      <c r="F19" s="42">
        <v>5</v>
      </c>
      <c r="G19" s="39">
        <f t="shared" si="0"/>
        <v>0</v>
      </c>
      <c r="H19" s="80" t="s">
        <v>15</v>
      </c>
    </row>
    <row r="20" spans="1:8" ht="39.950000000000003" customHeight="1">
      <c r="A20" s="81" t="s">
        <v>15</v>
      </c>
      <c r="B20" s="82" t="s">
        <v>15</v>
      </c>
      <c r="C20" s="82" t="s">
        <v>15</v>
      </c>
      <c r="D20" s="40" t="s">
        <v>60</v>
      </c>
      <c r="E20" s="41">
        <v>1.95</v>
      </c>
      <c r="F20" s="42">
        <v>3</v>
      </c>
      <c r="G20" s="39">
        <f t="shared" si="0"/>
        <v>0</v>
      </c>
      <c r="H20" s="80" t="s">
        <v>15</v>
      </c>
    </row>
    <row r="21" spans="1:8" ht="39.950000000000003" customHeight="1">
      <c r="A21" s="81" t="s">
        <v>15</v>
      </c>
      <c r="B21" s="82" t="s">
        <v>15</v>
      </c>
      <c r="C21" s="82" t="s">
        <v>15</v>
      </c>
      <c r="D21" s="40" t="s">
        <v>35</v>
      </c>
      <c r="E21" s="41">
        <v>1.95</v>
      </c>
      <c r="F21" s="42">
        <v>3</v>
      </c>
      <c r="G21" s="39">
        <f t="shared" si="0"/>
        <v>0</v>
      </c>
      <c r="H21" s="80" t="s">
        <v>15</v>
      </c>
    </row>
    <row r="22" spans="1:8" ht="39.950000000000003" customHeight="1">
      <c r="A22" s="81" t="s">
        <v>15</v>
      </c>
      <c r="B22" s="82" t="s">
        <v>15</v>
      </c>
      <c r="C22" s="82" t="s">
        <v>15</v>
      </c>
      <c r="D22" s="40" t="s">
        <v>16</v>
      </c>
      <c r="E22" s="41">
        <v>0.65</v>
      </c>
      <c r="F22" s="42">
        <v>1</v>
      </c>
      <c r="G22" s="39">
        <f t="shared" si="0"/>
        <v>0</v>
      </c>
      <c r="H22" s="80" t="s">
        <v>15</v>
      </c>
    </row>
    <row r="23" spans="1:8" ht="39.950000000000003" customHeight="1">
      <c r="A23" s="81" t="s">
        <v>15</v>
      </c>
      <c r="B23" s="82" t="s">
        <v>15</v>
      </c>
      <c r="C23" s="82" t="s">
        <v>15</v>
      </c>
      <c r="D23" s="40" t="s">
        <v>24</v>
      </c>
      <c r="E23" s="41">
        <v>0.33</v>
      </c>
      <c r="F23" s="42">
        <v>0.5</v>
      </c>
      <c r="G23" s="39">
        <f t="shared" si="0"/>
        <v>0</v>
      </c>
      <c r="H23" s="80" t="s">
        <v>15</v>
      </c>
    </row>
    <row r="24" spans="1:8" ht="39.950000000000003" customHeight="1">
      <c r="A24" s="81" t="s">
        <v>15</v>
      </c>
      <c r="B24" s="82" t="s">
        <v>15</v>
      </c>
      <c r="C24" s="82" t="s">
        <v>15</v>
      </c>
      <c r="D24" s="40" t="s">
        <v>18</v>
      </c>
      <c r="E24" s="41">
        <v>0.33</v>
      </c>
      <c r="F24" s="42">
        <v>0.5</v>
      </c>
      <c r="G24" s="39">
        <f t="shared" si="0"/>
        <v>0</v>
      </c>
      <c r="H24" s="80" t="s">
        <v>15</v>
      </c>
    </row>
    <row r="25" spans="1:8" ht="39.950000000000003" customHeight="1">
      <c r="A25" s="81" t="s">
        <v>15</v>
      </c>
      <c r="B25" s="82" t="s">
        <v>15</v>
      </c>
      <c r="C25" s="43" t="s">
        <v>148</v>
      </c>
      <c r="D25" s="40" t="s">
        <v>27</v>
      </c>
      <c r="E25" s="41">
        <v>13</v>
      </c>
      <c r="F25" s="42">
        <v>20</v>
      </c>
      <c r="G25" s="39">
        <f t="shared" si="0"/>
        <v>0</v>
      </c>
      <c r="H25" s="44" t="s">
        <v>28</v>
      </c>
    </row>
  </sheetData>
  <sheetProtection formatRows="0" insertRows="0" deleteRows="0"/>
  <mergeCells count="20">
    <mergeCell ref="A1:H1"/>
    <mergeCell ref="A2:C2"/>
    <mergeCell ref="D2:G2"/>
    <mergeCell ref="H2:H4"/>
    <mergeCell ref="A3:B3"/>
    <mergeCell ref="D3:G4"/>
    <mergeCell ref="A4:B4"/>
    <mergeCell ref="H6:H7"/>
    <mergeCell ref="A8:A25"/>
    <mergeCell ref="B8:B25"/>
    <mergeCell ref="C8:C16"/>
    <mergeCell ref="H8:H16"/>
    <mergeCell ref="C17:C24"/>
    <mergeCell ref="H17:H24"/>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showGridLines="0" view="pageBreakPreview" zoomScale="55" zoomScaleNormal="70" zoomScaleSheetLayoutView="55" workbookViewId="0">
      <selection activeCell="P7" sqref="P7"/>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85" t="s">
        <v>96</v>
      </c>
      <c r="B1" s="85"/>
      <c r="C1" s="85"/>
      <c r="D1" s="85"/>
      <c r="E1" s="85"/>
      <c r="F1" s="85"/>
      <c r="G1" s="85"/>
      <c r="H1" s="85"/>
    </row>
    <row r="2" spans="1:8" s="2" customFormat="1" ht="39.950000000000003" customHeight="1">
      <c r="A2" s="86" t="s">
        <v>0</v>
      </c>
      <c r="B2" s="87"/>
      <c r="C2" s="88"/>
      <c r="D2" s="89" t="s">
        <v>1</v>
      </c>
      <c r="E2" s="89"/>
      <c r="F2" s="89"/>
      <c r="G2" s="89"/>
      <c r="H2" s="90"/>
    </row>
    <row r="3" spans="1:8" s="2" customFormat="1" ht="39.950000000000003" customHeight="1">
      <c r="A3" s="91" t="s">
        <v>2</v>
      </c>
      <c r="B3" s="92"/>
      <c r="C3" s="3"/>
      <c r="D3" s="93" t="s">
        <v>3</v>
      </c>
      <c r="E3" s="94"/>
      <c r="F3" s="94"/>
      <c r="G3" s="94"/>
      <c r="H3" s="90"/>
    </row>
    <row r="4" spans="1:8" s="2" customFormat="1" ht="39.950000000000003" customHeight="1" thickBot="1">
      <c r="A4" s="95" t="s">
        <v>4</v>
      </c>
      <c r="B4" s="96"/>
      <c r="C4" s="4"/>
      <c r="D4" s="93"/>
      <c r="E4" s="94"/>
      <c r="F4" s="94"/>
      <c r="G4" s="94"/>
      <c r="H4" s="90"/>
    </row>
    <row r="5" spans="1:8" s="2" customFormat="1" ht="14.25" customHeight="1">
      <c r="A5" s="5"/>
      <c r="B5" s="6"/>
      <c r="C5" s="6"/>
      <c r="D5" s="6"/>
      <c r="E5" s="6"/>
      <c r="F5" s="6"/>
      <c r="G5" s="7"/>
      <c r="H5" s="6"/>
    </row>
    <row r="6" spans="1:8" s="2" customFormat="1" ht="39.950000000000003" customHeight="1">
      <c r="A6" s="97" t="s">
        <v>5</v>
      </c>
      <c r="B6" s="97" t="s">
        <v>6</v>
      </c>
      <c r="C6" s="97" t="s">
        <v>7</v>
      </c>
      <c r="D6" s="97" t="s">
        <v>8</v>
      </c>
      <c r="E6" s="97" t="s">
        <v>9</v>
      </c>
      <c r="F6" s="97"/>
      <c r="G6" s="83" t="s">
        <v>10</v>
      </c>
      <c r="H6" s="97" t="s">
        <v>11</v>
      </c>
    </row>
    <row r="7" spans="1:8" s="2" customFormat="1" ht="39.950000000000003" customHeight="1">
      <c r="A7" s="97"/>
      <c r="B7" s="97"/>
      <c r="C7" s="97"/>
      <c r="D7" s="97"/>
      <c r="E7" s="36" t="s">
        <v>2</v>
      </c>
      <c r="F7" s="36" t="s">
        <v>4</v>
      </c>
      <c r="G7" s="84"/>
      <c r="H7" s="97"/>
    </row>
    <row r="8" spans="1:8" ht="39.950000000000003" customHeight="1">
      <c r="A8" s="81" t="s">
        <v>251</v>
      </c>
      <c r="B8" s="82" t="s">
        <v>12</v>
      </c>
      <c r="C8" s="82" t="s">
        <v>260</v>
      </c>
      <c r="D8" s="40" t="s">
        <v>132</v>
      </c>
      <c r="E8" s="41">
        <v>32.5</v>
      </c>
      <c r="F8" s="42">
        <v>50</v>
      </c>
      <c r="G8" s="42">
        <f>($C$3*E8)+($C$4*F8)</f>
        <v>0</v>
      </c>
      <c r="H8" s="80" t="s">
        <v>254</v>
      </c>
    </row>
    <row r="9" spans="1:8" ht="39.950000000000003" customHeight="1">
      <c r="A9" s="81" t="s">
        <v>15</v>
      </c>
      <c r="B9" s="82" t="s">
        <v>15</v>
      </c>
      <c r="C9" s="82" t="s">
        <v>15</v>
      </c>
      <c r="D9" s="40" t="s">
        <v>63</v>
      </c>
      <c r="E9" s="41">
        <v>6.5</v>
      </c>
      <c r="F9" s="42">
        <v>10</v>
      </c>
      <c r="G9" s="42">
        <f t="shared" ref="G9:G22" si="0">($C$3*E9)+($C$4*F9)</f>
        <v>0</v>
      </c>
      <c r="H9" s="80" t="s">
        <v>15</v>
      </c>
    </row>
    <row r="10" spans="1:8" ht="39.950000000000003" customHeight="1">
      <c r="A10" s="81" t="s">
        <v>15</v>
      </c>
      <c r="B10" s="82" t="s">
        <v>15</v>
      </c>
      <c r="C10" s="82" t="s">
        <v>15</v>
      </c>
      <c r="D10" s="40" t="s">
        <v>19</v>
      </c>
      <c r="E10" s="41">
        <v>3.25</v>
      </c>
      <c r="F10" s="42">
        <v>5</v>
      </c>
      <c r="G10" s="42">
        <f t="shared" si="0"/>
        <v>0</v>
      </c>
      <c r="H10" s="80" t="s">
        <v>15</v>
      </c>
    </row>
    <row r="11" spans="1:8" ht="39.950000000000003" customHeight="1">
      <c r="A11" s="81" t="s">
        <v>15</v>
      </c>
      <c r="B11" s="82" t="s">
        <v>15</v>
      </c>
      <c r="C11" s="82" t="s">
        <v>15</v>
      </c>
      <c r="D11" s="40" t="s">
        <v>46</v>
      </c>
      <c r="E11" s="41">
        <v>3.25</v>
      </c>
      <c r="F11" s="42">
        <v>5</v>
      </c>
      <c r="G11" s="42">
        <f t="shared" si="0"/>
        <v>0</v>
      </c>
      <c r="H11" s="80" t="s">
        <v>15</v>
      </c>
    </row>
    <row r="12" spans="1:8" ht="39.950000000000003" customHeight="1">
      <c r="A12" s="81" t="s">
        <v>15</v>
      </c>
      <c r="B12" s="82" t="s">
        <v>15</v>
      </c>
      <c r="C12" s="82" t="s">
        <v>15</v>
      </c>
      <c r="D12" s="40" t="s">
        <v>23</v>
      </c>
      <c r="E12" s="41">
        <v>0.65</v>
      </c>
      <c r="F12" s="42">
        <v>1</v>
      </c>
      <c r="G12" s="42">
        <f t="shared" si="0"/>
        <v>0</v>
      </c>
      <c r="H12" s="80" t="s">
        <v>15</v>
      </c>
    </row>
    <row r="13" spans="1:8" ht="39.950000000000003" customHeight="1">
      <c r="A13" s="81" t="s">
        <v>15</v>
      </c>
      <c r="B13" s="82" t="s">
        <v>15</v>
      </c>
      <c r="C13" s="82" t="s">
        <v>15</v>
      </c>
      <c r="D13" s="40" t="s">
        <v>18</v>
      </c>
      <c r="E13" s="41">
        <v>0.33</v>
      </c>
      <c r="F13" s="42">
        <v>0.5</v>
      </c>
      <c r="G13" s="42">
        <f t="shared" si="0"/>
        <v>0</v>
      </c>
      <c r="H13" s="80" t="s">
        <v>15</v>
      </c>
    </row>
    <row r="14" spans="1:8" ht="39.950000000000003" customHeight="1">
      <c r="A14" s="81" t="s">
        <v>15</v>
      </c>
      <c r="B14" s="82" t="s">
        <v>15</v>
      </c>
      <c r="C14" s="82" t="s">
        <v>15</v>
      </c>
      <c r="D14" s="40" t="s">
        <v>47</v>
      </c>
      <c r="E14" s="41">
        <v>0.13</v>
      </c>
      <c r="F14" s="42">
        <v>0.2</v>
      </c>
      <c r="G14" s="42">
        <f t="shared" si="0"/>
        <v>0</v>
      </c>
      <c r="H14" s="80" t="s">
        <v>15</v>
      </c>
    </row>
    <row r="15" spans="1:8" ht="39.950000000000003" customHeight="1">
      <c r="A15" s="81" t="s">
        <v>15</v>
      </c>
      <c r="B15" s="82" t="s">
        <v>15</v>
      </c>
      <c r="C15" s="82" t="s">
        <v>15</v>
      </c>
      <c r="D15" s="40" t="s">
        <v>25</v>
      </c>
      <c r="E15" s="41">
        <v>7.0000000000000007E-2</v>
      </c>
      <c r="F15" s="42">
        <v>0.1</v>
      </c>
      <c r="G15" s="42">
        <f t="shared" si="0"/>
        <v>0</v>
      </c>
      <c r="H15" s="80" t="s">
        <v>15</v>
      </c>
    </row>
    <row r="16" spans="1:8" ht="39.950000000000003" customHeight="1">
      <c r="A16" s="81" t="s">
        <v>15</v>
      </c>
      <c r="B16" s="82" t="s">
        <v>15</v>
      </c>
      <c r="C16" s="82" t="s">
        <v>252</v>
      </c>
      <c r="D16" s="40" t="s">
        <v>69</v>
      </c>
      <c r="E16" s="41">
        <v>13</v>
      </c>
      <c r="F16" s="42">
        <v>20</v>
      </c>
      <c r="G16" s="42">
        <f t="shared" si="0"/>
        <v>0</v>
      </c>
      <c r="H16" s="80" t="s">
        <v>253</v>
      </c>
    </row>
    <row r="17" spans="1:8" ht="39.950000000000003" customHeight="1">
      <c r="A17" s="81" t="s">
        <v>15</v>
      </c>
      <c r="B17" s="82" t="s">
        <v>15</v>
      </c>
      <c r="C17" s="82" t="s">
        <v>15</v>
      </c>
      <c r="D17" s="40" t="s">
        <v>29</v>
      </c>
      <c r="E17" s="41">
        <v>1.95</v>
      </c>
      <c r="F17" s="42">
        <v>3</v>
      </c>
      <c r="G17" s="42">
        <f t="shared" si="0"/>
        <v>0</v>
      </c>
      <c r="H17" s="80" t="s">
        <v>15</v>
      </c>
    </row>
    <row r="18" spans="1:8" ht="39.950000000000003" customHeight="1">
      <c r="A18" s="81" t="s">
        <v>15</v>
      </c>
      <c r="B18" s="82" t="s">
        <v>15</v>
      </c>
      <c r="C18" s="82" t="s">
        <v>15</v>
      </c>
      <c r="D18" s="40" t="s">
        <v>37</v>
      </c>
      <c r="E18" s="41">
        <v>1.3</v>
      </c>
      <c r="F18" s="42">
        <v>2</v>
      </c>
      <c r="G18" s="42">
        <f t="shared" si="0"/>
        <v>0</v>
      </c>
      <c r="H18" s="80" t="s">
        <v>15</v>
      </c>
    </row>
    <row r="19" spans="1:8" ht="39.950000000000003" customHeight="1">
      <c r="A19" s="81" t="s">
        <v>15</v>
      </c>
      <c r="B19" s="82" t="s">
        <v>15</v>
      </c>
      <c r="C19" s="82" t="s">
        <v>15</v>
      </c>
      <c r="D19" s="40" t="s">
        <v>21</v>
      </c>
      <c r="E19" s="41">
        <v>1.3</v>
      </c>
      <c r="F19" s="42">
        <v>2</v>
      </c>
      <c r="G19" s="42">
        <f t="shared" si="0"/>
        <v>0</v>
      </c>
      <c r="H19" s="80" t="s">
        <v>15</v>
      </c>
    </row>
    <row r="20" spans="1:8" ht="39.950000000000003" customHeight="1">
      <c r="A20" s="81" t="s">
        <v>15</v>
      </c>
      <c r="B20" s="82" t="s">
        <v>15</v>
      </c>
      <c r="C20" s="82" t="s">
        <v>15</v>
      </c>
      <c r="D20" s="40" t="s">
        <v>24</v>
      </c>
      <c r="E20" s="41">
        <v>0.33</v>
      </c>
      <c r="F20" s="42">
        <v>0.5</v>
      </c>
      <c r="G20" s="42">
        <f t="shared" si="0"/>
        <v>0</v>
      </c>
      <c r="H20" s="80" t="s">
        <v>15</v>
      </c>
    </row>
    <row r="21" spans="1:8" ht="39.950000000000003" customHeight="1">
      <c r="A21" s="81" t="s">
        <v>15</v>
      </c>
      <c r="B21" s="82" t="s">
        <v>15</v>
      </c>
      <c r="C21" s="82" t="s">
        <v>15</v>
      </c>
      <c r="D21" s="40" t="s">
        <v>42</v>
      </c>
      <c r="E21" s="41">
        <v>0.13</v>
      </c>
      <c r="F21" s="42">
        <v>0.2</v>
      </c>
      <c r="G21" s="42">
        <f t="shared" si="0"/>
        <v>0</v>
      </c>
      <c r="H21" s="80" t="s">
        <v>15</v>
      </c>
    </row>
    <row r="22" spans="1:8" ht="39.950000000000003" customHeight="1">
      <c r="A22" s="81" t="s">
        <v>15</v>
      </c>
      <c r="B22" s="82" t="s">
        <v>15</v>
      </c>
      <c r="C22" s="43" t="s">
        <v>148</v>
      </c>
      <c r="D22" s="40" t="s">
        <v>27</v>
      </c>
      <c r="E22" s="41">
        <v>13</v>
      </c>
      <c r="F22" s="42">
        <v>20</v>
      </c>
      <c r="G22" s="42">
        <f t="shared" si="0"/>
        <v>0</v>
      </c>
      <c r="H22" s="44" t="s">
        <v>28</v>
      </c>
    </row>
  </sheetData>
  <sheetProtection formatRows="0" insertRows="0" deleteRows="0"/>
  <mergeCells count="20">
    <mergeCell ref="A1:H1"/>
    <mergeCell ref="A2:C2"/>
    <mergeCell ref="D2:G2"/>
    <mergeCell ref="H2:H4"/>
    <mergeCell ref="A3:B3"/>
    <mergeCell ref="D3:G4"/>
    <mergeCell ref="A4:B4"/>
    <mergeCell ref="H16:H21"/>
    <mergeCell ref="H6:H7"/>
    <mergeCell ref="A8:A22"/>
    <mergeCell ref="B8:B22"/>
    <mergeCell ref="C8:C15"/>
    <mergeCell ref="H8:H15"/>
    <mergeCell ref="C16:C21"/>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21</vt:i4>
      </vt:variant>
      <vt:variant>
        <vt:lpstr>이름이 지정된 범위</vt:lpstr>
      </vt:variant>
      <vt:variant>
        <vt:i4>21</vt:i4>
      </vt:variant>
    </vt:vector>
  </HeadingPairs>
  <TitlesOfParts>
    <vt:vector size="42" baseType="lpstr">
      <vt:lpstr>연장식용보존식라벨</vt:lpstr>
      <vt:lpstr>1일</vt:lpstr>
      <vt:lpstr>4일</vt:lpstr>
      <vt:lpstr>5일</vt:lpstr>
      <vt:lpstr>6일</vt:lpstr>
      <vt:lpstr>7일</vt:lpstr>
      <vt:lpstr>8일</vt:lpstr>
      <vt:lpstr>11일</vt:lpstr>
      <vt:lpstr>12일</vt:lpstr>
      <vt:lpstr>13일</vt:lpstr>
      <vt:lpstr>14일</vt:lpstr>
      <vt:lpstr>18일</vt:lpstr>
      <vt:lpstr>19일</vt:lpstr>
      <vt:lpstr>20일</vt:lpstr>
      <vt:lpstr>21일</vt:lpstr>
      <vt:lpstr>22일</vt:lpstr>
      <vt:lpstr>25일</vt:lpstr>
      <vt:lpstr>26일</vt:lpstr>
      <vt:lpstr>27일</vt:lpstr>
      <vt:lpstr>28일</vt:lpstr>
      <vt:lpstr>29일</vt:lpstr>
      <vt:lpstr>'11일'!Print_Area</vt:lpstr>
      <vt:lpstr>'12일'!Print_Area</vt:lpstr>
      <vt:lpstr>'13일'!Print_Area</vt:lpstr>
      <vt:lpstr>'14일'!Print_Area</vt:lpstr>
      <vt:lpstr>'18일'!Print_Area</vt:lpstr>
      <vt:lpstr>'19일'!Print_Area</vt:lpstr>
      <vt:lpstr>'1일'!Print_Area</vt:lpstr>
      <vt:lpstr>'20일'!Print_Area</vt:lpstr>
      <vt:lpstr>'21일'!Print_Area</vt:lpstr>
      <vt:lpstr>'22일'!Print_Area</vt:lpstr>
      <vt:lpstr>'25일'!Print_Area</vt:lpstr>
      <vt:lpstr>'26일'!Print_Area</vt:lpstr>
      <vt:lpstr>'27일'!Print_Area</vt:lpstr>
      <vt:lpstr>'28일'!Print_Area</vt:lpstr>
      <vt:lpstr>'29일'!Print_Area</vt:lpstr>
      <vt:lpstr>'4일'!Print_Area</vt:lpstr>
      <vt:lpstr>'5일'!Print_Area</vt:lpstr>
      <vt:lpstr>'6일'!Print_Area</vt:lpstr>
      <vt:lpstr>'7일'!Print_Area</vt:lpstr>
      <vt:lpstr>'8일'!Print_Area</vt:lpstr>
      <vt:lpstr>연장식용보존식라벨!Print_Area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2025-07-11T08:40:22Z</cp:lastPrinted>
  <dcterms:created xsi:type="dcterms:W3CDTF">2025-06-11T01:21:08Z</dcterms:created>
  <dcterms:modified xsi:type="dcterms:W3CDTF">2025-07-14T02:05:01Z</dcterms:modified>
</cp:coreProperties>
</file>